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nnexure 2" sheetId="1" r:id="rId1"/>
  </sheets>
  <calcPr calcId="162913"/>
</workbook>
</file>

<file path=xl/calcChain.xml><?xml version="1.0" encoding="utf-8"?>
<calcChain xmlns="http://schemas.openxmlformats.org/spreadsheetml/2006/main">
  <c r="Q55" i="1" l="1"/>
  <c r="P55" i="1"/>
  <c r="Q54" i="1"/>
  <c r="P54" i="1"/>
  <c r="Q53" i="1"/>
  <c r="P53" i="1"/>
  <c r="Q52" i="1"/>
  <c r="P52" i="1"/>
  <c r="Q49" i="1"/>
  <c r="P49" i="1"/>
  <c r="Q48" i="1"/>
  <c r="P48" i="1"/>
  <c r="Q47" i="1"/>
  <c r="P47" i="1"/>
  <c r="Q45" i="1"/>
  <c r="P45" i="1"/>
  <c r="Q44" i="1"/>
  <c r="P44" i="1"/>
  <c r="Q43" i="1"/>
  <c r="P43" i="1"/>
  <c r="Q42" i="1"/>
  <c r="P42" i="1"/>
  <c r="Q41" i="1"/>
  <c r="P41" i="1"/>
  <c r="Q38" i="1"/>
  <c r="P38" i="1"/>
  <c r="Q37" i="1"/>
  <c r="P37" i="1"/>
  <c r="Q36" i="1"/>
  <c r="P36" i="1"/>
  <c r="Q35" i="1"/>
  <c r="P3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P27" i="1"/>
  <c r="Q26" i="1"/>
  <c r="P26" i="1"/>
  <c r="Q25" i="1"/>
  <c r="P25" i="1"/>
  <c r="Q24" i="1"/>
  <c r="P24" i="1"/>
  <c r="Q23" i="1"/>
  <c r="P23" i="1"/>
  <c r="Q22" i="1"/>
  <c r="P22" i="1"/>
  <c r="Q21" i="1"/>
  <c r="P21" i="1"/>
  <c r="Q20" i="1"/>
  <c r="P20" i="1"/>
  <c r="Q18" i="1"/>
  <c r="P18" i="1"/>
  <c r="Q17" i="1"/>
  <c r="P17" i="1"/>
  <c r="Q16" i="1"/>
  <c r="P16" i="1"/>
  <c r="Q15" i="1"/>
  <c r="P15" i="1"/>
  <c r="Q14" i="1"/>
  <c r="P14" i="1"/>
  <c r="Q13" i="1"/>
  <c r="P13" i="1"/>
  <c r="Q12" i="1"/>
  <c r="P12" i="1"/>
  <c r="Q11" i="1"/>
  <c r="P11" i="1"/>
  <c r="Q10" i="1"/>
  <c r="P10" i="1"/>
  <c r="Q9" i="1"/>
  <c r="Q8" i="1"/>
  <c r="Q7" i="1"/>
  <c r="P9" i="1"/>
  <c r="P8" i="1"/>
  <c r="P7" i="1"/>
  <c r="O55" i="1"/>
  <c r="O54" i="1"/>
  <c r="O53" i="1"/>
  <c r="O52" i="1"/>
  <c r="O49" i="1"/>
  <c r="O48" i="1"/>
  <c r="O47" i="1"/>
  <c r="O45" i="1"/>
  <c r="O44" i="1"/>
  <c r="O43" i="1"/>
  <c r="O42" i="1"/>
  <c r="O41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8" i="1"/>
  <c r="O17" i="1"/>
  <c r="O16" i="1"/>
  <c r="O15" i="1"/>
  <c r="O14" i="1"/>
  <c r="O13" i="1"/>
  <c r="O12" i="1"/>
  <c r="O11" i="1"/>
  <c r="O10" i="1"/>
  <c r="O9" i="1"/>
  <c r="O8" i="1"/>
  <c r="O7" i="1"/>
  <c r="N55" i="1"/>
  <c r="N54" i="1"/>
  <c r="N53" i="1"/>
  <c r="N52" i="1"/>
  <c r="N49" i="1"/>
  <c r="N48" i="1"/>
  <c r="N47" i="1"/>
  <c r="N45" i="1"/>
  <c r="N44" i="1"/>
  <c r="N43" i="1"/>
  <c r="N42" i="1"/>
  <c r="N41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8" i="1"/>
  <c r="N17" i="1"/>
  <c r="N16" i="1"/>
  <c r="N15" i="1"/>
  <c r="N14" i="1"/>
  <c r="N13" i="1"/>
  <c r="N12" i="1"/>
  <c r="N11" i="1"/>
  <c r="N10" i="1"/>
  <c r="N9" i="1"/>
  <c r="N8" i="1"/>
  <c r="N7" i="1"/>
  <c r="M55" i="1"/>
  <c r="M54" i="1"/>
  <c r="M53" i="1"/>
  <c r="M52" i="1"/>
  <c r="M49" i="1"/>
  <c r="M48" i="1"/>
  <c r="M47" i="1"/>
  <c r="M45" i="1"/>
  <c r="M44" i="1"/>
  <c r="M43" i="1"/>
  <c r="M42" i="1"/>
  <c r="M41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8" i="1"/>
  <c r="M17" i="1"/>
  <c r="M16" i="1"/>
  <c r="M15" i="1"/>
  <c r="M14" i="1"/>
  <c r="M13" i="1"/>
  <c r="M12" i="1"/>
  <c r="M11" i="1"/>
  <c r="M10" i="1"/>
  <c r="M9" i="1"/>
  <c r="M8" i="1"/>
  <c r="M7" i="1"/>
  <c r="T56" i="1"/>
  <c r="S56" i="1"/>
  <c r="R56" i="1"/>
  <c r="L56" i="1"/>
  <c r="K56" i="1"/>
  <c r="J56" i="1"/>
  <c r="O56" i="1" s="1"/>
  <c r="I56" i="1"/>
  <c r="H56" i="1"/>
  <c r="G56" i="1"/>
  <c r="F56" i="1"/>
  <c r="D56" i="1"/>
  <c r="C56" i="1"/>
  <c r="T50" i="1"/>
  <c r="S50" i="1"/>
  <c r="R50" i="1"/>
  <c r="L50" i="1"/>
  <c r="K50" i="1"/>
  <c r="J50" i="1"/>
  <c r="O50" i="1" s="1"/>
  <c r="I50" i="1"/>
  <c r="H50" i="1"/>
  <c r="M50" i="1" s="1"/>
  <c r="G50" i="1"/>
  <c r="F50" i="1"/>
  <c r="D50" i="1"/>
  <c r="C50" i="1"/>
  <c r="T46" i="1"/>
  <c r="S46" i="1"/>
  <c r="R46" i="1"/>
  <c r="L46" i="1"/>
  <c r="K46" i="1"/>
  <c r="P46" i="1" s="1"/>
  <c r="J46" i="1"/>
  <c r="O46" i="1" s="1"/>
  <c r="I46" i="1"/>
  <c r="H46" i="1"/>
  <c r="M46" i="1" s="1"/>
  <c r="G46" i="1"/>
  <c r="F46" i="1"/>
  <c r="D46" i="1"/>
  <c r="C46" i="1"/>
  <c r="T39" i="1"/>
  <c r="T40" i="1" s="1"/>
  <c r="T51" i="1" s="1"/>
  <c r="S39" i="1"/>
  <c r="R39" i="1"/>
  <c r="L39" i="1"/>
  <c r="K39" i="1"/>
  <c r="P39" i="1" s="1"/>
  <c r="J39" i="1"/>
  <c r="I39" i="1"/>
  <c r="H39" i="1"/>
  <c r="G39" i="1"/>
  <c r="G40" i="1" s="1"/>
  <c r="F39" i="1"/>
  <c r="D39" i="1"/>
  <c r="C39" i="1"/>
  <c r="C40" i="1" s="1"/>
  <c r="C51" i="1" s="1"/>
  <c r="T19" i="1"/>
  <c r="S19" i="1"/>
  <c r="R19" i="1"/>
  <c r="L19" i="1"/>
  <c r="Q19" i="1" s="1"/>
  <c r="K19" i="1"/>
  <c r="P19" i="1" s="1"/>
  <c r="J19" i="1"/>
  <c r="O19" i="1" s="1"/>
  <c r="I19" i="1"/>
  <c r="N19" i="1" s="1"/>
  <c r="H19" i="1"/>
  <c r="M19" i="1" s="1"/>
  <c r="G19" i="1"/>
  <c r="F19" i="1"/>
  <c r="D19" i="1"/>
  <c r="C19" i="1"/>
  <c r="E55" i="1"/>
  <c r="E54" i="1"/>
  <c r="E53" i="1"/>
  <c r="E52" i="1"/>
  <c r="E56" i="1" s="1"/>
  <c r="E49" i="1"/>
  <c r="E48" i="1"/>
  <c r="E47" i="1"/>
  <c r="E45" i="1"/>
  <c r="E44" i="1"/>
  <c r="E43" i="1"/>
  <c r="E42" i="1"/>
  <c r="E41" i="1"/>
  <c r="E46" i="1" s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8" i="1"/>
  <c r="E17" i="1"/>
  <c r="E16" i="1"/>
  <c r="E15" i="1"/>
  <c r="E14" i="1"/>
  <c r="E13" i="1"/>
  <c r="E12" i="1"/>
  <c r="E11" i="1"/>
  <c r="E10" i="1"/>
  <c r="E9" i="1"/>
  <c r="E8" i="1"/>
  <c r="E7" i="1"/>
  <c r="E39" i="1" l="1"/>
  <c r="E40" i="1" s="1"/>
  <c r="E51" i="1" s="1"/>
  <c r="E57" i="1" s="1"/>
  <c r="E50" i="1"/>
  <c r="H40" i="1"/>
  <c r="L40" i="1"/>
  <c r="Q40" i="1" s="1"/>
  <c r="Q46" i="1"/>
  <c r="E19" i="1"/>
  <c r="D40" i="1"/>
  <c r="D51" i="1" s="1"/>
  <c r="N46" i="1"/>
  <c r="N50" i="1"/>
  <c r="N56" i="1"/>
  <c r="P50" i="1"/>
  <c r="P56" i="1"/>
  <c r="I40" i="1"/>
  <c r="H51" i="1"/>
  <c r="M51" i="1" s="1"/>
  <c r="L51" i="1"/>
  <c r="Q51" i="1" s="1"/>
  <c r="D57" i="1"/>
  <c r="H57" i="1"/>
  <c r="T57" i="1"/>
  <c r="M39" i="1"/>
  <c r="Q50" i="1"/>
  <c r="Q56" i="1"/>
  <c r="G51" i="1"/>
  <c r="G57" i="1" s="1"/>
  <c r="F40" i="1"/>
  <c r="F51" i="1" s="1"/>
  <c r="J40" i="1"/>
  <c r="R40" i="1"/>
  <c r="R51" i="1" s="1"/>
  <c r="R57" i="1" s="1"/>
  <c r="K40" i="1"/>
  <c r="P40" i="1" s="1"/>
  <c r="M56" i="1"/>
  <c r="C57" i="1"/>
  <c r="N39" i="1"/>
  <c r="S40" i="1"/>
  <c r="S51" i="1" s="1"/>
  <c r="S57" i="1" s="1"/>
  <c r="F57" i="1"/>
  <c r="O39" i="1"/>
  <c r="Q39" i="1"/>
  <c r="M40" i="1" l="1"/>
  <c r="M57" i="1"/>
  <c r="O40" i="1"/>
  <c r="J51" i="1"/>
  <c r="N40" i="1"/>
  <c r="I51" i="1"/>
  <c r="L57" i="1"/>
  <c r="Q57" i="1" s="1"/>
  <c r="K51" i="1"/>
  <c r="P51" i="1" l="1"/>
  <c r="K57" i="1"/>
  <c r="P57" i="1" s="1"/>
  <c r="O51" i="1"/>
  <c r="J57" i="1"/>
  <c r="N51" i="1"/>
  <c r="I57" i="1"/>
  <c r="N57" i="1" s="1"/>
  <c r="O57" i="1" l="1"/>
</calcChain>
</file>

<file path=xl/sharedStrings.xml><?xml version="1.0" encoding="utf-8"?>
<sst xmlns="http://schemas.openxmlformats.org/spreadsheetml/2006/main" count="73" uniqueCount="73">
  <si>
    <t>Sr.no</t>
  </si>
  <si>
    <t xml:space="preserve"> NAME OF THE BANK</t>
  </si>
  <si>
    <t>Out of 1 male</t>
  </si>
  <si>
    <t>Out of 1 Female</t>
  </si>
  <si>
    <t>Out of (1) No. of A/cs having  Zero Balance</t>
  </si>
  <si>
    <t xml:space="preserve">No. of Rupay Cards Issued </t>
  </si>
  <si>
    <t>Out of (5) No. of Rupay Cards activated.</t>
  </si>
  <si>
    <t>No. of A/cs seeded with Aadhaar</t>
  </si>
  <si>
    <t>No. of A/cs seeded with mobile</t>
  </si>
  <si>
    <t>% of Zero Balance Account</t>
  </si>
  <si>
    <t>%age of Rupay Card Issued</t>
  </si>
  <si>
    <t>%age of Rupay Card activated</t>
  </si>
  <si>
    <t>%age of Aadhaar seeded</t>
  </si>
  <si>
    <t>%age of Mobile seeded</t>
  </si>
  <si>
    <t>Out of Pmjdy account No. of Persons enrolled under PMJJB</t>
  </si>
  <si>
    <t>Out of Pmjdy account No. of Persons enrolled under PMSBY</t>
  </si>
  <si>
    <t>ut of Pmjdy account No. of Persons enrolled under PMAPY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</si>
  <si>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</si>
  <si>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</si>
  <si>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</si>
  <si>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</si>
  <si>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</si>
  <si>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</si>
  <si>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</si>
  <si>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</si>
  <si>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</si>
  <si>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</si>
  <si>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</si>
  <si>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</si>
  <si>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</si>
  <si>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</si>
  <si>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</si>
  <si>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</si>
  <si>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</si>
  <si>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</si>
  <si>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</si>
  <si>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</si>
  <si>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</si>
  <si>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</si>
  <si>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</si>
  <si>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</si>
  <si>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</si>
  <si>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</si>
  <si>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</si>
  <si>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</si>
  <si>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</si>
  <si>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</si>
  <si>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</si>
  <si>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</si>
  <si>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</si>
  <si>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</si>
  <si>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</si>
  <si>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</si>
  <si>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</si>
  <si>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</si>
  <si>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</si>
  <si>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</si>
  <si>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</si>
  <si>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</si>
  <si>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</si>
  <si>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</si>
  <si>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</si>
  <si>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</si>
  <si>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</si>
  <si>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</si>
  <si>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</si>
  <si>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</si>
  <si>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</si>
  <si>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PMJDY accounts as on 30.06.2021</t>
  </si>
  <si>
    <t>Accounts opened during the quarter</t>
  </si>
  <si>
    <t>PMJDY accounts as on 30.09.2021</t>
  </si>
  <si>
    <t>Bank wise Position As on 30.09 2021</t>
  </si>
  <si>
    <t>ANNEXURE-3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</si>
</sst>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vertical="center"/>
    </xf>
    <xf numFmtId="0" fontId="4" fillId="0" borderId="2" xfId="0" applyFont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4" fillId="0" borderId="2" xfId="0" applyFont="1" applyBorder="1" applyAlignment="1">
      <alignment horizontal="center" vertical="center" wrapText="1"/>
    </xf>
    <xf numFmtId="0" fontId="10" fillId="0" borderId="0" xfId="0" applyFont="1"/>
    <xf numFmtId="0" fontId="0" fillId="0" borderId="5" xfId="0" applyBorder="1"/>
    <xf numFmtId="0" fontId="7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/>
    </xf>
    <xf numFmtId="0" fontId="12" fillId="0" borderId="5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12" fillId="0" borderId="5" xfId="0" applyFont="1" applyBorder="1"/>
    <xf numFmtId="2" fontId="0" fillId="0" borderId="5" xfId="0" applyNumberFormat="1" applyBorder="1"/>
    <xf numFmtId="0" fontId="2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0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7"/>
  <sheetViews>
    <sheetView tabSelected="1" topLeftCell="E1" workbookViewId="0">
      <selection activeCell="S4" sqref="S4"/>
    </sheetView>
  </sheetViews>
  <sheetFormatPr defaultRowHeight="15" x14ac:dyDescent="0.25"/>
  <cols>
    <col min="1" max="1" width="6.7109375" customWidth="1"/>
    <col min="2" max="2" width="25.7109375" customWidth="1"/>
    <col min="3" max="3" width="10.140625" customWidth="1"/>
    <col min="4" max="7" width="10.7109375" customWidth="1"/>
    <col min="8" max="8" width="13.85546875" customWidth="1"/>
    <col min="9" max="9" width="10.7109375" customWidth="1"/>
    <col min="10" max="10" width="11.7109375" customWidth="1"/>
    <col min="11" max="12" width="10.7109375" customWidth="1"/>
    <col min="13" max="13" width="16.140625" customWidth="1"/>
    <col min="14" max="20" width="10.7109375" customWidth="1"/>
  </cols>
  <sheetData>
    <row r="1" spans="1:20" ht="17.25" x14ac:dyDescent="0.3">
      <c r="A1" s="1"/>
      <c r="S1" s="12"/>
    </row>
    <row r="2" spans="1:20" ht="23.25" x14ac:dyDescent="0.25">
      <c r="C2" s="22" t="s">
        <v>71</v>
      </c>
      <c r="D2" s="22"/>
      <c r="E2" s="22"/>
      <c r="F2" s="22"/>
      <c r="G2" s="22"/>
      <c r="H2" s="22"/>
      <c r="I2" s="22"/>
      <c r="J2" s="22"/>
      <c r="K2" s="23"/>
      <c r="L2" s="3"/>
      <c r="M2" s="3"/>
      <c r="N2" s="2"/>
      <c r="S2" s="14" t="s">
        <v>72</v>
      </c>
    </row>
    <row r="3" spans="1:20" x14ac:dyDescent="0.25">
      <c r="A3" s="1"/>
    </row>
    <row r="4" spans="1:20" ht="19.5" x14ac:dyDescent="0.3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5"/>
      <c r="N4" s="5"/>
      <c r="O4" s="5"/>
      <c r="P4" s="5"/>
      <c r="Q4" s="5"/>
    </row>
    <row r="5" spans="1:20" ht="155.25" customHeight="1" x14ac:dyDescent="0.25">
      <c r="A5" s="7" t="s">
        <v>0</v>
      </c>
      <c r="B5" s="11" t="s">
        <v>1</v>
      </c>
      <c r="C5" s="16" t="s">
        <v>68</v>
      </c>
      <c r="D5" s="16" t="s">
        <v>70</v>
      </c>
      <c r="E5" s="16" t="s">
        <v>69</v>
      </c>
      <c r="F5" s="13" t="s">
        <v>2</v>
      </c>
      <c r="G5" s="13" t="s">
        <v>3</v>
      </c>
      <c r="H5" s="8" t="s">
        <v>4</v>
      </c>
      <c r="I5" s="13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13</v>
      </c>
      <c r="R5" s="8" t="s">
        <v>14</v>
      </c>
      <c r="S5" s="8" t="s">
        <v>15</v>
      </c>
      <c r="T5" s="8" t="s">
        <v>16</v>
      </c>
    </row>
    <row r="6" spans="1:20" ht="15.75" x14ac:dyDescent="0.25">
      <c r="A6" s="9"/>
      <c r="B6" s="10"/>
      <c r="C6" s="10">
        <v>1</v>
      </c>
      <c r="D6" s="10">
        <v>1</v>
      </c>
      <c r="E6" s="10"/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  <c r="M6" s="10">
        <v>9</v>
      </c>
      <c r="N6" s="10">
        <v>10</v>
      </c>
      <c r="O6" s="10">
        <v>11</v>
      </c>
      <c r="P6" s="10">
        <v>12</v>
      </c>
      <c r="Q6" s="10">
        <v>13</v>
      </c>
      <c r="R6" s="10">
        <v>14</v>
      </c>
      <c r="S6" s="10">
        <v>15</v>
      </c>
      <c r="T6" s="10">
        <v>16</v>
      </c>
    </row>
    <row r="7" spans="1:20" x14ac:dyDescent="0.25">
      <c r="A7" s="15">
        <v>1</v>
      </c>
      <c r="B7" s="15" t="s">
        <v>17</v>
      </c>
      <c r="C7" s="17">
        <v>21880</v>
      </c>
      <c r="D7" s="15">
        <v>22090</v>
      </c>
      <c r="E7" s="15">
        <f>D7-C7</f>
        <v>210</v>
      </c>
      <c r="F7" s="15">
        <v>13474</v>
      </c>
      <c r="G7" s="15">
        <v>8616</v>
      </c>
      <c r="H7" s="15">
        <v>940</v>
      </c>
      <c r="I7" s="15">
        <v>19040</v>
      </c>
      <c r="J7" s="15">
        <v>16020</v>
      </c>
      <c r="K7" s="15">
        <v>21730</v>
      </c>
      <c r="L7" s="15">
        <v>20250</v>
      </c>
      <c r="M7" s="21">
        <f>H7/D7*100</f>
        <v>4.2553191489361701</v>
      </c>
      <c r="N7" s="21">
        <f>I7/D7*100</f>
        <v>86.192847442281575</v>
      </c>
      <c r="O7" s="21">
        <f>J7/I7*100</f>
        <v>84.138655462184872</v>
      </c>
      <c r="P7" s="21">
        <f>K7/D7*100</f>
        <v>98.370303304662741</v>
      </c>
      <c r="Q7" s="21">
        <f>L7/D7*100</f>
        <v>91.670439112720686</v>
      </c>
      <c r="R7" s="15">
        <v>517</v>
      </c>
      <c r="S7" s="15">
        <v>3056</v>
      </c>
      <c r="T7" s="15">
        <v>1338</v>
      </c>
    </row>
    <row r="8" spans="1:20" x14ac:dyDescent="0.25">
      <c r="A8" s="15">
        <v>2</v>
      </c>
      <c r="B8" s="15" t="s">
        <v>18</v>
      </c>
      <c r="C8" s="17">
        <v>12713</v>
      </c>
      <c r="D8" s="15">
        <v>11739</v>
      </c>
      <c r="E8" s="15">
        <f t="shared" ref="E8:E55" si="0">D8-C8</f>
        <v>-974</v>
      </c>
      <c r="F8" s="15">
        <v>6163</v>
      </c>
      <c r="G8" s="15">
        <v>5576</v>
      </c>
      <c r="H8" s="15">
        <v>1011</v>
      </c>
      <c r="I8" s="15">
        <v>11716</v>
      </c>
      <c r="J8" s="15">
        <v>11716</v>
      </c>
      <c r="K8" s="15">
        <v>11739</v>
      </c>
      <c r="L8" s="15">
        <v>11739</v>
      </c>
      <c r="M8" s="21">
        <f>H8/D8*100</f>
        <v>8.6123179146434961</v>
      </c>
      <c r="N8" s="21">
        <f>I8/D8*100</f>
        <v>99.804071897095142</v>
      </c>
      <c r="O8" s="21">
        <f>J8/I8*100</f>
        <v>100</v>
      </c>
      <c r="P8" s="21">
        <f>K8/D8*100</f>
        <v>100</v>
      </c>
      <c r="Q8" s="21">
        <f>L8/D8*100</f>
        <v>100</v>
      </c>
      <c r="R8" s="15">
        <v>47</v>
      </c>
      <c r="S8" s="15">
        <v>2455</v>
      </c>
      <c r="T8" s="15">
        <v>143</v>
      </c>
    </row>
    <row r="9" spans="1:20" x14ac:dyDescent="0.25">
      <c r="A9" s="15">
        <v>3</v>
      </c>
      <c r="B9" s="15" t="s">
        <v>19</v>
      </c>
      <c r="C9" s="17">
        <v>7339</v>
      </c>
      <c r="D9" s="15">
        <v>8250</v>
      </c>
      <c r="E9" s="15">
        <f t="shared" si="0"/>
        <v>911</v>
      </c>
      <c r="F9" s="15">
        <v>4671</v>
      </c>
      <c r="G9" s="15">
        <v>3579</v>
      </c>
      <c r="H9" s="15">
        <v>2690</v>
      </c>
      <c r="I9" s="15">
        <v>6440</v>
      </c>
      <c r="J9" s="15">
        <v>5721</v>
      </c>
      <c r="K9" s="15">
        <v>7667</v>
      </c>
      <c r="L9" s="15">
        <v>6982</v>
      </c>
      <c r="M9" s="21">
        <f>H9/D9*100</f>
        <v>32.606060606060602</v>
      </c>
      <c r="N9" s="21">
        <f>I9/D9*100</f>
        <v>78.060606060606062</v>
      </c>
      <c r="O9" s="21">
        <f t="shared" ref="O9:O57" si="1">J9/I9*100</f>
        <v>88.83540372670808</v>
      </c>
      <c r="P9" s="21">
        <f>K9/D9*100</f>
        <v>92.933333333333337</v>
      </c>
      <c r="Q9" s="21">
        <f>L9/D9*100</f>
        <v>84.63030303030304</v>
      </c>
      <c r="R9" s="15">
        <v>423</v>
      </c>
      <c r="S9" s="15">
        <v>392</v>
      </c>
      <c r="T9" s="15">
        <v>173</v>
      </c>
    </row>
    <row r="10" spans="1:20" x14ac:dyDescent="0.25">
      <c r="A10" s="15">
        <v>4</v>
      </c>
      <c r="B10" s="15" t="s">
        <v>20</v>
      </c>
      <c r="C10" s="17">
        <v>16667</v>
      </c>
      <c r="D10" s="15">
        <v>16695</v>
      </c>
      <c r="E10" s="15">
        <f t="shared" si="0"/>
        <v>28</v>
      </c>
      <c r="F10" s="15">
        <v>9794</v>
      </c>
      <c r="G10" s="15">
        <v>6901</v>
      </c>
      <c r="H10" s="15">
        <v>510</v>
      </c>
      <c r="I10" s="15">
        <v>15025</v>
      </c>
      <c r="J10" s="15">
        <v>11686</v>
      </c>
      <c r="K10" s="15">
        <v>16025</v>
      </c>
      <c r="L10" s="15">
        <v>16025</v>
      </c>
      <c r="M10" s="21">
        <f t="shared" ref="M10:M57" si="2">H10/D10*100</f>
        <v>3.054806828391734</v>
      </c>
      <c r="N10" s="21">
        <f t="shared" ref="N10:N57" si="3">I10/D10*100</f>
        <v>89.997005091344718</v>
      </c>
      <c r="O10" s="21">
        <f t="shared" si="1"/>
        <v>77.777038269550744</v>
      </c>
      <c r="P10" s="21">
        <f>K10/D10*100</f>
        <v>95.98682240191674</v>
      </c>
      <c r="Q10" s="21">
        <f>L10/D10*100</f>
        <v>95.98682240191674</v>
      </c>
      <c r="R10" s="15">
        <v>4967</v>
      </c>
      <c r="S10" s="15">
        <v>9768</v>
      </c>
      <c r="T10" s="15">
        <v>3596</v>
      </c>
    </row>
    <row r="11" spans="1:20" x14ac:dyDescent="0.25">
      <c r="A11" s="15">
        <v>5</v>
      </c>
      <c r="B11" s="15" t="s">
        <v>21</v>
      </c>
      <c r="C11" s="17">
        <v>19527</v>
      </c>
      <c r="D11" s="15">
        <v>19530</v>
      </c>
      <c r="E11" s="15">
        <f t="shared" si="0"/>
        <v>3</v>
      </c>
      <c r="F11" s="15">
        <v>11544</v>
      </c>
      <c r="G11" s="15">
        <v>7986</v>
      </c>
      <c r="H11" s="15">
        <v>970</v>
      </c>
      <c r="I11" s="15">
        <v>16051</v>
      </c>
      <c r="J11" s="15">
        <v>10041</v>
      </c>
      <c r="K11" s="15">
        <v>17001</v>
      </c>
      <c r="L11" s="15">
        <v>16240</v>
      </c>
      <c r="M11" s="21">
        <f t="shared" si="2"/>
        <v>4.9667178699436763</v>
      </c>
      <c r="N11" s="21">
        <f t="shared" si="3"/>
        <v>82.186379928315418</v>
      </c>
      <c r="O11" s="21">
        <f t="shared" si="1"/>
        <v>62.556850040495917</v>
      </c>
      <c r="P11" s="21">
        <f t="shared" ref="P11:P57" si="4">K11/D11*100</f>
        <v>87.05069124423963</v>
      </c>
      <c r="Q11" s="21">
        <f t="shared" ref="Q11:Q57" si="5">L11/D11*100</f>
        <v>83.154121863799276</v>
      </c>
      <c r="R11" s="15">
        <v>5262</v>
      </c>
      <c r="S11" s="15">
        <v>6205</v>
      </c>
      <c r="T11" s="15">
        <v>4259</v>
      </c>
    </row>
    <row r="12" spans="1:20" x14ac:dyDescent="0.25">
      <c r="A12" s="15">
        <v>6</v>
      </c>
      <c r="B12" s="15" t="s">
        <v>22</v>
      </c>
      <c r="C12" s="17">
        <v>10258</v>
      </c>
      <c r="D12" s="15">
        <v>10303</v>
      </c>
      <c r="E12" s="15">
        <f t="shared" si="0"/>
        <v>45</v>
      </c>
      <c r="F12" s="15">
        <v>6345</v>
      </c>
      <c r="G12" s="15">
        <v>3958</v>
      </c>
      <c r="H12" s="15">
        <v>237</v>
      </c>
      <c r="I12" s="15">
        <v>8432</v>
      </c>
      <c r="J12" s="15">
        <v>7837</v>
      </c>
      <c r="K12" s="15">
        <v>10115</v>
      </c>
      <c r="L12" s="15">
        <v>8422</v>
      </c>
      <c r="M12" s="21">
        <f t="shared" si="2"/>
        <v>2.3003008832378917</v>
      </c>
      <c r="N12" s="21">
        <f t="shared" si="3"/>
        <v>81.840240706590322</v>
      </c>
      <c r="O12" s="21">
        <f t="shared" si="1"/>
        <v>92.943548387096769</v>
      </c>
      <c r="P12" s="21">
        <f t="shared" si="4"/>
        <v>98.175288750849262</v>
      </c>
      <c r="Q12" s="21">
        <f t="shared" si="5"/>
        <v>81.743181597592923</v>
      </c>
      <c r="R12" s="15">
        <v>10</v>
      </c>
      <c r="S12" s="15">
        <v>15</v>
      </c>
      <c r="T12" s="15">
        <v>0</v>
      </c>
    </row>
    <row r="13" spans="1:20" x14ac:dyDescent="0.25">
      <c r="A13" s="15">
        <v>7</v>
      </c>
      <c r="B13" s="15" t="s">
        <v>23</v>
      </c>
      <c r="C13" s="17">
        <v>9180</v>
      </c>
      <c r="D13" s="15">
        <v>9321</v>
      </c>
      <c r="E13" s="15">
        <f t="shared" si="0"/>
        <v>141</v>
      </c>
      <c r="F13" s="15">
        <v>4706</v>
      </c>
      <c r="G13" s="15">
        <v>4615</v>
      </c>
      <c r="H13" s="15">
        <v>0</v>
      </c>
      <c r="I13" s="15">
        <v>9321</v>
      </c>
      <c r="J13" s="15">
        <v>9030</v>
      </c>
      <c r="K13" s="15">
        <v>9030</v>
      </c>
      <c r="L13" s="15">
        <v>9251</v>
      </c>
      <c r="M13" s="21">
        <f t="shared" si="2"/>
        <v>0</v>
      </c>
      <c r="N13" s="21">
        <f t="shared" si="3"/>
        <v>100</v>
      </c>
      <c r="O13" s="21">
        <f t="shared" si="1"/>
        <v>96.878017380109426</v>
      </c>
      <c r="P13" s="21">
        <f t="shared" si="4"/>
        <v>96.878017380109426</v>
      </c>
      <c r="Q13" s="21">
        <f t="shared" si="5"/>
        <v>99.249007617208449</v>
      </c>
      <c r="R13" s="15">
        <v>2899</v>
      </c>
      <c r="S13" s="15">
        <v>5425</v>
      </c>
      <c r="T13" s="15">
        <v>93</v>
      </c>
    </row>
    <row r="14" spans="1:20" x14ac:dyDescent="0.25">
      <c r="A14" s="15">
        <v>8</v>
      </c>
      <c r="B14" s="15" t="s">
        <v>24</v>
      </c>
      <c r="C14" s="17">
        <v>11201</v>
      </c>
      <c r="D14" s="15">
        <v>11475</v>
      </c>
      <c r="E14" s="15">
        <f t="shared" si="0"/>
        <v>274</v>
      </c>
      <c r="F14" s="15">
        <v>7573</v>
      </c>
      <c r="G14" s="15">
        <v>3902</v>
      </c>
      <c r="H14" s="15">
        <v>105</v>
      </c>
      <c r="I14" s="15">
        <v>9059</v>
      </c>
      <c r="J14" s="15">
        <v>8362</v>
      </c>
      <c r="K14" s="15">
        <v>9960</v>
      </c>
      <c r="L14" s="15">
        <v>9152</v>
      </c>
      <c r="M14" s="21">
        <f t="shared" si="2"/>
        <v>0.91503267973856217</v>
      </c>
      <c r="N14" s="21">
        <f t="shared" si="3"/>
        <v>78.945533769063175</v>
      </c>
      <c r="O14" s="21">
        <f t="shared" si="1"/>
        <v>92.305994039077163</v>
      </c>
      <c r="P14" s="21">
        <f t="shared" si="4"/>
        <v>86.797385620915037</v>
      </c>
      <c r="Q14" s="21">
        <f t="shared" si="5"/>
        <v>79.755991285403056</v>
      </c>
      <c r="R14" s="15">
        <v>1562</v>
      </c>
      <c r="S14" s="15">
        <v>6589</v>
      </c>
      <c r="T14" s="15">
        <v>614</v>
      </c>
    </row>
    <row r="15" spans="1:20" x14ac:dyDescent="0.25">
      <c r="A15" s="15">
        <v>9</v>
      </c>
      <c r="B15" s="15" t="s">
        <v>25</v>
      </c>
      <c r="C15" s="17">
        <v>62022</v>
      </c>
      <c r="D15" s="15">
        <v>62697</v>
      </c>
      <c r="E15" s="15">
        <f t="shared" si="0"/>
        <v>675</v>
      </c>
      <c r="F15" s="15">
        <v>30911</v>
      </c>
      <c r="G15" s="15">
        <v>31786</v>
      </c>
      <c r="H15" s="15">
        <v>3107</v>
      </c>
      <c r="I15" s="15">
        <v>50641</v>
      </c>
      <c r="J15" s="15">
        <v>43936</v>
      </c>
      <c r="K15" s="15">
        <v>60403</v>
      </c>
      <c r="L15" s="15">
        <v>53963</v>
      </c>
      <c r="M15" s="21">
        <f t="shared" si="2"/>
        <v>4.9555800118027973</v>
      </c>
      <c r="N15" s="21">
        <f t="shared" si="3"/>
        <v>80.771009777182329</v>
      </c>
      <c r="O15" s="21">
        <f t="shared" si="1"/>
        <v>86.759740131513993</v>
      </c>
      <c r="P15" s="21">
        <f t="shared" si="4"/>
        <v>96.341132749573347</v>
      </c>
      <c r="Q15" s="21">
        <f t="shared" si="5"/>
        <v>86.069508907922227</v>
      </c>
      <c r="R15" s="15">
        <v>851</v>
      </c>
      <c r="S15" s="15">
        <v>4068</v>
      </c>
      <c r="T15" s="15">
        <v>554</v>
      </c>
    </row>
    <row r="16" spans="1:20" x14ac:dyDescent="0.25">
      <c r="A16" s="15">
        <v>10</v>
      </c>
      <c r="B16" s="15" t="s">
        <v>26</v>
      </c>
      <c r="C16" s="17">
        <v>40316</v>
      </c>
      <c r="D16" s="15">
        <v>40726</v>
      </c>
      <c r="E16" s="15">
        <f t="shared" si="0"/>
        <v>410</v>
      </c>
      <c r="F16" s="15">
        <v>20298</v>
      </c>
      <c r="G16" s="15">
        <v>19428</v>
      </c>
      <c r="H16" s="15">
        <v>2974</v>
      </c>
      <c r="I16" s="15">
        <v>14740</v>
      </c>
      <c r="J16" s="15">
        <v>10012</v>
      </c>
      <c r="K16" s="15">
        <v>36974</v>
      </c>
      <c r="L16" s="15">
        <v>33042</v>
      </c>
      <c r="M16" s="21">
        <f t="shared" si="2"/>
        <v>7.3024603447429159</v>
      </c>
      <c r="N16" s="21">
        <f t="shared" si="3"/>
        <v>36.193095319943033</v>
      </c>
      <c r="O16" s="21">
        <f t="shared" si="1"/>
        <v>67.924016282225239</v>
      </c>
      <c r="P16" s="21">
        <f t="shared" si="4"/>
        <v>90.787212100378127</v>
      </c>
      <c r="Q16" s="21">
        <f t="shared" si="5"/>
        <v>81.132446103226442</v>
      </c>
      <c r="R16" s="15">
        <v>1407</v>
      </c>
      <c r="S16" s="15">
        <v>4141</v>
      </c>
      <c r="T16" s="15">
        <v>874</v>
      </c>
    </row>
    <row r="17" spans="1:20" x14ac:dyDescent="0.25">
      <c r="A17" s="15">
        <v>11</v>
      </c>
      <c r="B17" s="15" t="s">
        <v>27</v>
      </c>
      <c r="C17" s="17">
        <v>28100</v>
      </c>
      <c r="D17" s="15">
        <v>28800</v>
      </c>
      <c r="E17" s="15">
        <f t="shared" si="0"/>
        <v>700</v>
      </c>
      <c r="F17" s="15">
        <v>15800</v>
      </c>
      <c r="G17" s="15">
        <v>13000</v>
      </c>
      <c r="H17" s="15">
        <v>1800</v>
      </c>
      <c r="I17" s="15">
        <v>23700</v>
      </c>
      <c r="J17" s="15">
        <v>20200</v>
      </c>
      <c r="K17" s="15">
        <v>24630</v>
      </c>
      <c r="L17" s="15">
        <v>25950</v>
      </c>
      <c r="M17" s="21">
        <f t="shared" si="2"/>
        <v>6.25</v>
      </c>
      <c r="N17" s="21">
        <f t="shared" si="3"/>
        <v>82.291666666666657</v>
      </c>
      <c r="O17" s="21">
        <f t="shared" si="1"/>
        <v>85.232067510548532</v>
      </c>
      <c r="P17" s="21">
        <f t="shared" si="4"/>
        <v>85.520833333333329</v>
      </c>
      <c r="Q17" s="21">
        <f t="shared" si="5"/>
        <v>90.104166666666657</v>
      </c>
      <c r="R17" s="15">
        <v>0</v>
      </c>
      <c r="S17" s="15">
        <v>0</v>
      </c>
      <c r="T17" s="15">
        <v>0</v>
      </c>
    </row>
    <row r="18" spans="1:20" x14ac:dyDescent="0.25">
      <c r="A18" s="15">
        <v>12</v>
      </c>
      <c r="B18" s="15" t="s">
        <v>28</v>
      </c>
      <c r="C18" s="17">
        <v>20645</v>
      </c>
      <c r="D18" s="15">
        <v>20819</v>
      </c>
      <c r="E18" s="15">
        <f t="shared" si="0"/>
        <v>174</v>
      </c>
      <c r="F18" s="15">
        <v>12492</v>
      </c>
      <c r="G18" s="15">
        <v>8327</v>
      </c>
      <c r="H18" s="15">
        <v>1062</v>
      </c>
      <c r="I18" s="15">
        <v>18206</v>
      </c>
      <c r="J18" s="15">
        <v>17349</v>
      </c>
      <c r="K18" s="15">
        <v>18719</v>
      </c>
      <c r="L18" s="15">
        <v>18719</v>
      </c>
      <c r="M18" s="21">
        <f t="shared" si="2"/>
        <v>5.1011095633796053</v>
      </c>
      <c r="N18" s="21">
        <f t="shared" si="3"/>
        <v>87.448964887842834</v>
      </c>
      <c r="O18" s="21">
        <f t="shared" si="1"/>
        <v>95.292760628364277</v>
      </c>
      <c r="P18" s="21">
        <f t="shared" si="4"/>
        <v>89.913060185407559</v>
      </c>
      <c r="Q18" s="21">
        <f t="shared" si="5"/>
        <v>89.913060185407559</v>
      </c>
      <c r="R18" s="15">
        <v>2906</v>
      </c>
      <c r="S18" s="15">
        <v>4126</v>
      </c>
      <c r="T18" s="15">
        <v>246</v>
      </c>
    </row>
    <row r="19" spans="1:20" s="14" customFormat="1" ht="15.75" x14ac:dyDescent="0.25">
      <c r="A19" s="24" t="s">
        <v>29</v>
      </c>
      <c r="B19" s="24"/>
      <c r="C19" s="19">
        <f t="shared" ref="C19:L19" si="6">SUM(C7:C18)</f>
        <v>259848</v>
      </c>
      <c r="D19" s="19">
        <f t="shared" si="6"/>
        <v>262445</v>
      </c>
      <c r="E19" s="19">
        <f t="shared" si="6"/>
        <v>2597</v>
      </c>
      <c r="F19" s="19">
        <f t="shared" si="6"/>
        <v>143771</v>
      </c>
      <c r="G19" s="19">
        <f t="shared" si="6"/>
        <v>117674</v>
      </c>
      <c r="H19" s="19">
        <f t="shared" si="6"/>
        <v>15406</v>
      </c>
      <c r="I19" s="19">
        <f t="shared" si="6"/>
        <v>202371</v>
      </c>
      <c r="J19" s="19">
        <f t="shared" si="6"/>
        <v>171910</v>
      </c>
      <c r="K19" s="19">
        <f t="shared" si="6"/>
        <v>243993</v>
      </c>
      <c r="L19" s="19">
        <f t="shared" si="6"/>
        <v>229735</v>
      </c>
      <c r="M19" s="21">
        <f t="shared" si="2"/>
        <v>5.8701823239154871</v>
      </c>
      <c r="N19" s="21">
        <f t="shared" si="3"/>
        <v>77.109870639562573</v>
      </c>
      <c r="O19" s="21">
        <f t="shared" si="1"/>
        <v>84.947942145860821</v>
      </c>
      <c r="P19" s="21">
        <f t="shared" si="4"/>
        <v>92.969193545314255</v>
      </c>
      <c r="Q19" s="21">
        <f t="shared" si="5"/>
        <v>87.536436205681184</v>
      </c>
      <c r="R19" s="19">
        <f t="shared" ref="R19:T19" si="7">SUM(R7:R18)</f>
        <v>20851</v>
      </c>
      <c r="S19" s="19">
        <f t="shared" si="7"/>
        <v>46240</v>
      </c>
      <c r="T19" s="19">
        <f t="shared" si="7"/>
        <v>11890</v>
      </c>
    </row>
    <row r="20" spans="1:20" x14ac:dyDescent="0.25">
      <c r="A20" s="15">
        <v>13</v>
      </c>
      <c r="B20" s="15" t="s">
        <v>30</v>
      </c>
      <c r="C20" s="17">
        <v>1581</v>
      </c>
      <c r="D20" s="15">
        <v>1629</v>
      </c>
      <c r="E20" s="15">
        <f t="shared" si="0"/>
        <v>48</v>
      </c>
      <c r="F20" s="15">
        <v>956</v>
      </c>
      <c r="G20" s="15">
        <v>673</v>
      </c>
      <c r="H20" s="15">
        <v>322</v>
      </c>
      <c r="I20" s="15">
        <v>27319</v>
      </c>
      <c r="J20" s="15">
        <v>1619</v>
      </c>
      <c r="K20" s="15">
        <v>1081</v>
      </c>
      <c r="L20" s="15">
        <v>680</v>
      </c>
      <c r="M20" s="21">
        <f t="shared" si="2"/>
        <v>19.76672805402087</v>
      </c>
      <c r="N20" s="21">
        <f t="shared" si="3"/>
        <v>1677.0411295273175</v>
      </c>
      <c r="O20" s="21">
        <f t="shared" si="1"/>
        <v>5.9262784142904206</v>
      </c>
      <c r="P20" s="21">
        <f t="shared" si="4"/>
        <v>66.359729895641493</v>
      </c>
      <c r="Q20" s="21">
        <f t="shared" si="5"/>
        <v>41.743400859422955</v>
      </c>
      <c r="R20" s="15">
        <v>501</v>
      </c>
      <c r="S20" s="15">
        <v>1703</v>
      </c>
      <c r="T20" s="15">
        <v>56</v>
      </c>
    </row>
    <row r="21" spans="1:20" x14ac:dyDescent="0.25">
      <c r="A21" s="15">
        <v>14</v>
      </c>
      <c r="B21" s="15" t="s">
        <v>31</v>
      </c>
      <c r="C21" s="17">
        <v>0</v>
      </c>
      <c r="D21" s="15">
        <v>0</v>
      </c>
      <c r="E21" s="15">
        <f t="shared" si="0"/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21" t="e">
        <f t="shared" si="2"/>
        <v>#DIV/0!</v>
      </c>
      <c r="N21" s="21" t="e">
        <f t="shared" si="3"/>
        <v>#DIV/0!</v>
      </c>
      <c r="O21" s="21" t="e">
        <f t="shared" si="1"/>
        <v>#DIV/0!</v>
      </c>
      <c r="P21" s="21" t="e">
        <f t="shared" si="4"/>
        <v>#DIV/0!</v>
      </c>
      <c r="Q21" s="21" t="e">
        <f t="shared" si="5"/>
        <v>#DIV/0!</v>
      </c>
      <c r="R21" s="15">
        <v>0</v>
      </c>
      <c r="S21" s="15">
        <v>0</v>
      </c>
      <c r="T21" s="15">
        <v>0</v>
      </c>
    </row>
    <row r="22" spans="1:20" x14ac:dyDescent="0.25">
      <c r="A22" s="15">
        <v>15</v>
      </c>
      <c r="B22" s="15" t="s">
        <v>32</v>
      </c>
      <c r="C22" s="17">
        <v>56</v>
      </c>
      <c r="D22" s="15">
        <v>56</v>
      </c>
      <c r="E22" s="15">
        <f t="shared" si="0"/>
        <v>0</v>
      </c>
      <c r="F22" s="15">
        <v>27</v>
      </c>
      <c r="G22" s="15">
        <v>29</v>
      </c>
      <c r="H22" s="15">
        <v>20</v>
      </c>
      <c r="I22" s="15">
        <v>56</v>
      </c>
      <c r="J22" s="15">
        <v>53</v>
      </c>
      <c r="K22" s="15">
        <v>56</v>
      </c>
      <c r="L22" s="15">
        <v>56</v>
      </c>
      <c r="M22" s="21">
        <f t="shared" si="2"/>
        <v>35.714285714285715</v>
      </c>
      <c r="N22" s="21">
        <f t="shared" si="3"/>
        <v>100</v>
      </c>
      <c r="O22" s="21">
        <f t="shared" si="1"/>
        <v>94.642857142857139</v>
      </c>
      <c r="P22" s="21">
        <f t="shared" si="4"/>
        <v>100</v>
      </c>
      <c r="Q22" s="21">
        <f t="shared" si="5"/>
        <v>100</v>
      </c>
      <c r="R22" s="15">
        <v>23</v>
      </c>
      <c r="S22" s="15">
        <v>19</v>
      </c>
      <c r="T22" s="15">
        <v>14</v>
      </c>
    </row>
    <row r="23" spans="1:20" x14ac:dyDescent="0.25">
      <c r="A23" s="15">
        <v>16</v>
      </c>
      <c r="B23" s="15" t="s">
        <v>33</v>
      </c>
      <c r="C23" s="17">
        <v>176</v>
      </c>
      <c r="D23" s="15">
        <v>176</v>
      </c>
      <c r="E23" s="15">
        <f t="shared" si="0"/>
        <v>0</v>
      </c>
      <c r="F23" s="15">
        <v>126</v>
      </c>
      <c r="G23" s="15">
        <v>50</v>
      </c>
      <c r="H23" s="15">
        <v>30</v>
      </c>
      <c r="I23" s="15">
        <v>118</v>
      </c>
      <c r="J23" s="15">
        <v>63</v>
      </c>
      <c r="K23" s="15">
        <v>131</v>
      </c>
      <c r="L23" s="15">
        <v>176</v>
      </c>
      <c r="M23" s="21">
        <f t="shared" si="2"/>
        <v>17.045454545454543</v>
      </c>
      <c r="N23" s="21">
        <f t="shared" si="3"/>
        <v>67.045454545454547</v>
      </c>
      <c r="O23" s="21">
        <f t="shared" si="1"/>
        <v>53.389830508474581</v>
      </c>
      <c r="P23" s="21">
        <f t="shared" si="4"/>
        <v>74.431818181818173</v>
      </c>
      <c r="Q23" s="21">
        <f t="shared" si="5"/>
        <v>100</v>
      </c>
      <c r="R23" s="15">
        <v>17</v>
      </c>
      <c r="S23" s="15">
        <v>41</v>
      </c>
      <c r="T23" s="15">
        <v>11</v>
      </c>
    </row>
    <row r="24" spans="1:20" x14ac:dyDescent="0.25">
      <c r="A24" s="15">
        <v>17</v>
      </c>
      <c r="B24" s="15" t="s">
        <v>34</v>
      </c>
      <c r="C24" s="17">
        <v>35</v>
      </c>
      <c r="D24" s="15">
        <v>35</v>
      </c>
      <c r="E24" s="15">
        <f t="shared" si="0"/>
        <v>0</v>
      </c>
      <c r="F24" s="15">
        <v>20</v>
      </c>
      <c r="G24" s="15">
        <v>15</v>
      </c>
      <c r="H24" s="15">
        <v>10</v>
      </c>
      <c r="I24" s="15">
        <v>0</v>
      </c>
      <c r="J24" s="15">
        <v>0</v>
      </c>
      <c r="K24" s="15">
        <v>30</v>
      </c>
      <c r="L24" s="15">
        <v>5</v>
      </c>
      <c r="M24" s="21">
        <f t="shared" si="2"/>
        <v>28.571428571428569</v>
      </c>
      <c r="N24" s="21">
        <f t="shared" si="3"/>
        <v>0</v>
      </c>
      <c r="O24" s="21" t="e">
        <f t="shared" si="1"/>
        <v>#DIV/0!</v>
      </c>
      <c r="P24" s="21">
        <f t="shared" si="4"/>
        <v>85.714285714285708</v>
      </c>
      <c r="Q24" s="21">
        <f t="shared" si="5"/>
        <v>14.285714285714285</v>
      </c>
      <c r="R24" s="15">
        <v>1</v>
      </c>
      <c r="S24" s="15">
        <v>6</v>
      </c>
      <c r="T24" s="15">
        <v>1</v>
      </c>
    </row>
    <row r="25" spans="1:20" x14ac:dyDescent="0.25">
      <c r="A25" s="15">
        <v>18</v>
      </c>
      <c r="B25" s="15" t="s">
        <v>35</v>
      </c>
      <c r="C25" s="17">
        <v>330</v>
      </c>
      <c r="D25" s="15">
        <v>342</v>
      </c>
      <c r="E25" s="15">
        <f t="shared" si="0"/>
        <v>12</v>
      </c>
      <c r="F25" s="15">
        <v>261</v>
      </c>
      <c r="G25" s="15">
        <v>81</v>
      </c>
      <c r="H25" s="15">
        <v>49</v>
      </c>
      <c r="I25" s="15">
        <v>215</v>
      </c>
      <c r="J25" s="15">
        <v>180</v>
      </c>
      <c r="K25" s="15">
        <v>291</v>
      </c>
      <c r="L25" s="15">
        <v>293</v>
      </c>
      <c r="M25" s="21">
        <f t="shared" si="2"/>
        <v>14.327485380116958</v>
      </c>
      <c r="N25" s="21">
        <f t="shared" si="3"/>
        <v>62.865497076023388</v>
      </c>
      <c r="O25" s="21">
        <f t="shared" si="1"/>
        <v>83.720930232558146</v>
      </c>
      <c r="P25" s="21">
        <f t="shared" si="4"/>
        <v>85.087719298245617</v>
      </c>
      <c r="Q25" s="21">
        <f t="shared" si="5"/>
        <v>85.672514619883046</v>
      </c>
      <c r="R25" s="15">
        <v>25</v>
      </c>
      <c r="S25" s="15">
        <v>42</v>
      </c>
      <c r="T25" s="15">
        <v>11</v>
      </c>
    </row>
    <row r="26" spans="1:20" x14ac:dyDescent="0.25">
      <c r="A26" s="15">
        <v>19</v>
      </c>
      <c r="B26" s="15" t="s">
        <v>36</v>
      </c>
      <c r="C26" s="17">
        <v>2168</v>
      </c>
      <c r="D26" s="15">
        <v>2176</v>
      </c>
      <c r="E26" s="15">
        <f t="shared" si="0"/>
        <v>8</v>
      </c>
      <c r="F26" s="15">
        <v>1675</v>
      </c>
      <c r="G26" s="15">
        <v>501</v>
      </c>
      <c r="H26" s="15">
        <v>919</v>
      </c>
      <c r="I26" s="15">
        <v>2176</v>
      </c>
      <c r="J26" s="15">
        <v>1350</v>
      </c>
      <c r="K26" s="15">
        <v>1477</v>
      </c>
      <c r="L26" s="15">
        <v>2166</v>
      </c>
      <c r="M26" s="21">
        <f t="shared" si="2"/>
        <v>42.233455882352942</v>
      </c>
      <c r="N26" s="21">
        <f t="shared" si="3"/>
        <v>100</v>
      </c>
      <c r="O26" s="21">
        <f t="shared" si="1"/>
        <v>62.040441176470587</v>
      </c>
      <c r="P26" s="21">
        <f t="shared" si="4"/>
        <v>67.876838235294116</v>
      </c>
      <c r="Q26" s="21">
        <f t="shared" si="5"/>
        <v>99.54044117647058</v>
      </c>
      <c r="R26" s="15">
        <v>59</v>
      </c>
      <c r="S26" s="15">
        <v>119</v>
      </c>
      <c r="T26" s="15">
        <v>79</v>
      </c>
    </row>
    <row r="27" spans="1:20" x14ac:dyDescent="0.25">
      <c r="A27" s="15">
        <v>20</v>
      </c>
      <c r="B27" s="15" t="s">
        <v>37</v>
      </c>
      <c r="C27" s="17">
        <v>4790</v>
      </c>
      <c r="D27" s="15">
        <v>4790</v>
      </c>
      <c r="E27" s="15">
        <f t="shared" si="0"/>
        <v>0</v>
      </c>
      <c r="F27" s="15">
        <v>2272</v>
      </c>
      <c r="G27" s="15">
        <v>2518</v>
      </c>
      <c r="H27" s="15">
        <v>633</v>
      </c>
      <c r="I27" s="15">
        <v>4790</v>
      </c>
      <c r="J27" s="15">
        <v>4790</v>
      </c>
      <c r="K27" s="15">
        <v>3924</v>
      </c>
      <c r="L27" s="15">
        <v>4702</v>
      </c>
      <c r="M27" s="21">
        <f t="shared" si="2"/>
        <v>13.215031315240083</v>
      </c>
      <c r="N27" s="21">
        <f t="shared" si="3"/>
        <v>100</v>
      </c>
      <c r="O27" s="21">
        <f t="shared" si="1"/>
        <v>100</v>
      </c>
      <c r="P27" s="21">
        <f t="shared" si="4"/>
        <v>81.920668058455121</v>
      </c>
      <c r="Q27" s="21">
        <f t="shared" si="5"/>
        <v>98.162839248434238</v>
      </c>
      <c r="R27" s="15">
        <v>50</v>
      </c>
      <c r="S27" s="15">
        <v>30</v>
      </c>
      <c r="T27" s="15">
        <v>2</v>
      </c>
    </row>
    <row r="28" spans="1:20" x14ac:dyDescent="0.25">
      <c r="A28" s="15">
        <v>21</v>
      </c>
      <c r="B28" s="15" t="s">
        <v>38</v>
      </c>
      <c r="C28" s="17">
        <v>2559</v>
      </c>
      <c r="D28" s="15">
        <v>2918</v>
      </c>
      <c r="E28" s="15">
        <f t="shared" si="0"/>
        <v>359</v>
      </c>
      <c r="F28" s="15">
        <v>1720</v>
      </c>
      <c r="G28" s="15">
        <v>1198</v>
      </c>
      <c r="H28" s="15">
        <v>258</v>
      </c>
      <c r="I28" s="15">
        <v>1965</v>
      </c>
      <c r="J28" s="15">
        <v>1965</v>
      </c>
      <c r="K28" s="15">
        <v>1756</v>
      </c>
      <c r="L28" s="15">
        <v>1888</v>
      </c>
      <c r="M28" s="21">
        <f t="shared" si="2"/>
        <v>8.8416723783413289</v>
      </c>
      <c r="N28" s="21">
        <f t="shared" si="3"/>
        <v>67.340644276901983</v>
      </c>
      <c r="O28" s="21">
        <f t="shared" si="1"/>
        <v>100</v>
      </c>
      <c r="P28" s="21">
        <f t="shared" si="4"/>
        <v>60.178204249485944</v>
      </c>
      <c r="Q28" s="21">
        <f t="shared" si="5"/>
        <v>64.701850582590808</v>
      </c>
      <c r="R28" s="15">
        <v>688</v>
      </c>
      <c r="S28" s="15">
        <v>1400</v>
      </c>
      <c r="T28" s="15">
        <v>467</v>
      </c>
    </row>
    <row r="29" spans="1:20" x14ac:dyDescent="0.25">
      <c r="A29" s="15">
        <v>22</v>
      </c>
      <c r="B29" s="15" t="s">
        <v>39</v>
      </c>
      <c r="C29" s="17">
        <v>539</v>
      </c>
      <c r="D29" s="15">
        <v>530</v>
      </c>
      <c r="E29" s="15">
        <f t="shared" si="0"/>
        <v>-9</v>
      </c>
      <c r="F29" s="15">
        <v>420</v>
      </c>
      <c r="G29" s="15">
        <v>110</v>
      </c>
      <c r="H29" s="15">
        <v>16</v>
      </c>
      <c r="I29" s="15">
        <v>523</v>
      </c>
      <c r="J29" s="15">
        <v>387</v>
      </c>
      <c r="K29" s="15">
        <v>522</v>
      </c>
      <c r="L29" s="15">
        <v>530</v>
      </c>
      <c r="M29" s="21">
        <f t="shared" si="2"/>
        <v>3.0188679245283021</v>
      </c>
      <c r="N29" s="21">
        <f t="shared" si="3"/>
        <v>98.679245283018872</v>
      </c>
      <c r="O29" s="21">
        <f t="shared" si="1"/>
        <v>73.996175908221801</v>
      </c>
      <c r="P29" s="21">
        <f t="shared" si="4"/>
        <v>98.490566037735846</v>
      </c>
      <c r="Q29" s="21">
        <f t="shared" si="5"/>
        <v>100</v>
      </c>
      <c r="R29" s="15">
        <v>41</v>
      </c>
      <c r="S29" s="15">
        <v>530</v>
      </c>
      <c r="T29" s="15">
        <v>1</v>
      </c>
    </row>
    <row r="30" spans="1:20" x14ac:dyDescent="0.25">
      <c r="A30" s="15">
        <v>23</v>
      </c>
      <c r="B30" s="15" t="s">
        <v>40</v>
      </c>
      <c r="C30" s="17">
        <v>47</v>
      </c>
      <c r="D30" s="15">
        <v>63</v>
      </c>
      <c r="E30" s="15">
        <f t="shared" si="0"/>
        <v>16</v>
      </c>
      <c r="F30" s="15">
        <v>40</v>
      </c>
      <c r="G30" s="15">
        <v>23</v>
      </c>
      <c r="H30" s="15">
        <v>24</v>
      </c>
      <c r="I30" s="15">
        <v>40</v>
      </c>
      <c r="J30" s="15">
        <v>0</v>
      </c>
      <c r="K30" s="15">
        <v>63</v>
      </c>
      <c r="L30" s="15">
        <v>57</v>
      </c>
      <c r="M30" s="21">
        <f t="shared" si="2"/>
        <v>38.095238095238095</v>
      </c>
      <c r="N30" s="21">
        <f t="shared" si="3"/>
        <v>63.492063492063487</v>
      </c>
      <c r="O30" s="21">
        <f t="shared" si="1"/>
        <v>0</v>
      </c>
      <c r="P30" s="21">
        <f t="shared" si="4"/>
        <v>100</v>
      </c>
      <c r="Q30" s="21">
        <f t="shared" si="5"/>
        <v>90.476190476190482</v>
      </c>
      <c r="R30" s="15">
        <v>1</v>
      </c>
      <c r="S30" s="15">
        <v>1</v>
      </c>
      <c r="T30" s="15">
        <v>1</v>
      </c>
    </row>
    <row r="31" spans="1:20" x14ac:dyDescent="0.25">
      <c r="A31" s="15">
        <v>24</v>
      </c>
      <c r="B31" s="15" t="s">
        <v>41</v>
      </c>
      <c r="C31" s="17">
        <v>60</v>
      </c>
      <c r="D31" s="15">
        <v>43</v>
      </c>
      <c r="E31" s="15">
        <f t="shared" si="0"/>
        <v>-17</v>
      </c>
      <c r="F31" s="15">
        <v>19</v>
      </c>
      <c r="G31" s="15">
        <v>24</v>
      </c>
      <c r="H31" s="15">
        <v>2</v>
      </c>
      <c r="I31" s="15">
        <v>43</v>
      </c>
      <c r="J31" s="15">
        <v>43</v>
      </c>
      <c r="K31" s="15">
        <v>43</v>
      </c>
      <c r="L31" s="15">
        <v>43</v>
      </c>
      <c r="M31" s="21">
        <f t="shared" si="2"/>
        <v>4.6511627906976747</v>
      </c>
      <c r="N31" s="21">
        <f t="shared" si="3"/>
        <v>100</v>
      </c>
      <c r="O31" s="21">
        <f t="shared" si="1"/>
        <v>100</v>
      </c>
      <c r="P31" s="21">
        <f t="shared" si="4"/>
        <v>100</v>
      </c>
      <c r="Q31" s="21">
        <f t="shared" si="5"/>
        <v>100</v>
      </c>
      <c r="R31" s="15">
        <v>2</v>
      </c>
      <c r="S31" s="15">
        <v>2</v>
      </c>
      <c r="T31" s="15">
        <v>2</v>
      </c>
    </row>
    <row r="32" spans="1:20" x14ac:dyDescent="0.25">
      <c r="A32" s="15">
        <v>25</v>
      </c>
      <c r="B32" s="15" t="s">
        <v>42</v>
      </c>
      <c r="C32" s="17">
        <v>165</v>
      </c>
      <c r="D32" s="15">
        <v>168</v>
      </c>
      <c r="E32" s="15">
        <f t="shared" si="0"/>
        <v>3</v>
      </c>
      <c r="F32" s="15">
        <v>100</v>
      </c>
      <c r="G32" s="15">
        <v>68</v>
      </c>
      <c r="H32" s="15">
        <v>6</v>
      </c>
      <c r="I32" s="15">
        <v>100</v>
      </c>
      <c r="J32" s="15">
        <v>48</v>
      </c>
      <c r="K32" s="15">
        <v>134</v>
      </c>
      <c r="L32" s="15">
        <v>142</v>
      </c>
      <c r="M32" s="21">
        <f t="shared" si="2"/>
        <v>3.5714285714285712</v>
      </c>
      <c r="N32" s="21">
        <f t="shared" si="3"/>
        <v>59.523809523809526</v>
      </c>
      <c r="O32" s="21">
        <f t="shared" si="1"/>
        <v>48</v>
      </c>
      <c r="P32" s="21">
        <f t="shared" si="4"/>
        <v>79.761904761904773</v>
      </c>
      <c r="Q32" s="21">
        <f t="shared" si="5"/>
        <v>84.523809523809518</v>
      </c>
      <c r="R32" s="15">
        <v>88</v>
      </c>
      <c r="S32" s="15">
        <v>48</v>
      </c>
      <c r="T32" s="15">
        <v>8</v>
      </c>
    </row>
    <row r="33" spans="1:20" x14ac:dyDescent="0.25">
      <c r="A33" s="15">
        <v>26</v>
      </c>
      <c r="B33" s="15" t="s">
        <v>43</v>
      </c>
      <c r="C33" s="17">
        <v>3</v>
      </c>
      <c r="D33" s="15">
        <v>3</v>
      </c>
      <c r="E33" s="15">
        <f t="shared" si="0"/>
        <v>0</v>
      </c>
      <c r="F33" s="15">
        <v>2</v>
      </c>
      <c r="G33" s="15">
        <v>1</v>
      </c>
      <c r="H33" s="15">
        <v>0</v>
      </c>
      <c r="I33" s="15">
        <v>3</v>
      </c>
      <c r="J33" s="15">
        <v>3</v>
      </c>
      <c r="K33" s="15">
        <v>3</v>
      </c>
      <c r="L33" s="15">
        <v>3</v>
      </c>
      <c r="M33" s="21">
        <f t="shared" si="2"/>
        <v>0</v>
      </c>
      <c r="N33" s="21">
        <f t="shared" si="3"/>
        <v>100</v>
      </c>
      <c r="O33" s="21">
        <f t="shared" si="1"/>
        <v>100</v>
      </c>
      <c r="P33" s="21">
        <f t="shared" si="4"/>
        <v>100</v>
      </c>
      <c r="Q33" s="21">
        <f t="shared" si="5"/>
        <v>100</v>
      </c>
      <c r="R33" s="15">
        <v>1</v>
      </c>
      <c r="S33" s="15">
        <v>1</v>
      </c>
      <c r="T33" s="15">
        <v>1</v>
      </c>
    </row>
    <row r="34" spans="1:20" x14ac:dyDescent="0.25">
      <c r="A34" s="15">
        <v>27</v>
      </c>
      <c r="B34" s="15" t="s">
        <v>44</v>
      </c>
      <c r="C34" s="17">
        <v>435</v>
      </c>
      <c r="D34" s="15">
        <v>433</v>
      </c>
      <c r="E34" s="15">
        <f t="shared" si="0"/>
        <v>-2</v>
      </c>
      <c r="F34" s="15">
        <v>122</v>
      </c>
      <c r="G34" s="15">
        <v>311</v>
      </c>
      <c r="H34" s="15">
        <v>163</v>
      </c>
      <c r="I34" s="15">
        <v>9</v>
      </c>
      <c r="J34" s="15">
        <v>2</v>
      </c>
      <c r="K34" s="15">
        <v>286</v>
      </c>
      <c r="L34" s="15">
        <v>433</v>
      </c>
      <c r="M34" s="21">
        <f t="shared" si="2"/>
        <v>37.644341801385686</v>
      </c>
      <c r="N34" s="21">
        <f t="shared" si="3"/>
        <v>2.0785219399538106</v>
      </c>
      <c r="O34" s="21">
        <f t="shared" si="1"/>
        <v>22.222222222222221</v>
      </c>
      <c r="P34" s="21">
        <f t="shared" si="4"/>
        <v>66.05080831408776</v>
      </c>
      <c r="Q34" s="21">
        <f t="shared" si="5"/>
        <v>100</v>
      </c>
      <c r="R34" s="15">
        <v>1</v>
      </c>
      <c r="S34" s="15">
        <v>1</v>
      </c>
      <c r="T34" s="15">
        <v>2</v>
      </c>
    </row>
    <row r="35" spans="1:20" x14ac:dyDescent="0.25">
      <c r="A35" s="15">
        <v>28</v>
      </c>
      <c r="B35" s="15" t="s">
        <v>45</v>
      </c>
      <c r="C35" s="17">
        <v>0</v>
      </c>
      <c r="D35" s="15">
        <v>0</v>
      </c>
      <c r="E35" s="15">
        <f t="shared" si="0"/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21" t="e">
        <f t="shared" si="2"/>
        <v>#DIV/0!</v>
      </c>
      <c r="N35" s="21" t="e">
        <f t="shared" si="3"/>
        <v>#DIV/0!</v>
      </c>
      <c r="O35" s="21" t="e">
        <f t="shared" si="1"/>
        <v>#DIV/0!</v>
      </c>
      <c r="P35" s="21" t="e">
        <f t="shared" si="4"/>
        <v>#DIV/0!</v>
      </c>
      <c r="Q35" s="21" t="e">
        <f t="shared" si="5"/>
        <v>#DIV/0!</v>
      </c>
      <c r="R35" s="15">
        <v>0</v>
      </c>
      <c r="S35" s="15">
        <v>0</v>
      </c>
      <c r="T35" s="15">
        <v>0</v>
      </c>
    </row>
    <row r="36" spans="1:20" x14ac:dyDescent="0.25">
      <c r="A36" s="15">
        <v>29</v>
      </c>
      <c r="B36" s="15" t="s">
        <v>46</v>
      </c>
      <c r="C36" s="17">
        <v>696</v>
      </c>
      <c r="D36" s="15">
        <v>696</v>
      </c>
      <c r="E36" s="15">
        <f t="shared" si="0"/>
        <v>0</v>
      </c>
      <c r="F36" s="15">
        <v>588</v>
      </c>
      <c r="G36" s="15">
        <v>108</v>
      </c>
      <c r="H36" s="15">
        <v>230</v>
      </c>
      <c r="I36" s="15">
        <v>611</v>
      </c>
      <c r="J36" s="15">
        <v>590</v>
      </c>
      <c r="K36" s="15">
        <v>590</v>
      </c>
      <c r="L36" s="15">
        <v>798</v>
      </c>
      <c r="M36" s="21">
        <f t="shared" si="2"/>
        <v>33.045977011494251</v>
      </c>
      <c r="N36" s="21">
        <f t="shared" si="3"/>
        <v>87.787356321839084</v>
      </c>
      <c r="O36" s="21">
        <f t="shared" si="1"/>
        <v>96.563011456628473</v>
      </c>
      <c r="P36" s="21">
        <f t="shared" si="4"/>
        <v>84.770114942528735</v>
      </c>
      <c r="Q36" s="21">
        <f t="shared" si="5"/>
        <v>114.65517241379311</v>
      </c>
      <c r="R36" s="15">
        <v>0</v>
      </c>
      <c r="S36" s="15">
        <v>0</v>
      </c>
      <c r="T36" s="15">
        <v>0</v>
      </c>
    </row>
    <row r="37" spans="1:20" x14ac:dyDescent="0.25">
      <c r="A37" s="15">
        <v>30</v>
      </c>
      <c r="B37" s="15" t="s">
        <v>47</v>
      </c>
      <c r="C37" s="17">
        <v>41</v>
      </c>
      <c r="D37" s="15">
        <v>41</v>
      </c>
      <c r="E37" s="15">
        <f t="shared" si="0"/>
        <v>0</v>
      </c>
      <c r="F37" s="15">
        <v>30</v>
      </c>
      <c r="G37" s="15">
        <v>11</v>
      </c>
      <c r="H37" s="15">
        <v>6</v>
      </c>
      <c r="I37" s="15">
        <v>41</v>
      </c>
      <c r="J37" s="15">
        <v>39</v>
      </c>
      <c r="K37" s="15">
        <v>41</v>
      </c>
      <c r="L37" s="15">
        <v>41</v>
      </c>
      <c r="M37" s="21">
        <f t="shared" si="2"/>
        <v>14.634146341463413</v>
      </c>
      <c r="N37" s="21">
        <f t="shared" si="3"/>
        <v>100</v>
      </c>
      <c r="O37" s="21">
        <f t="shared" si="1"/>
        <v>95.121951219512198</v>
      </c>
      <c r="P37" s="21">
        <f t="shared" si="4"/>
        <v>100</v>
      </c>
      <c r="Q37" s="21">
        <f t="shared" si="5"/>
        <v>100</v>
      </c>
      <c r="R37" s="15">
        <v>1</v>
      </c>
      <c r="S37" s="15">
        <v>1</v>
      </c>
      <c r="T37" s="15">
        <v>1</v>
      </c>
    </row>
    <row r="38" spans="1:20" x14ac:dyDescent="0.25">
      <c r="A38" s="15">
        <v>31</v>
      </c>
      <c r="B38" s="15" t="s">
        <v>48</v>
      </c>
      <c r="C38" s="17">
        <v>13</v>
      </c>
      <c r="D38" s="15">
        <v>13</v>
      </c>
      <c r="E38" s="15">
        <f t="shared" si="0"/>
        <v>0</v>
      </c>
      <c r="F38" s="15">
        <v>11</v>
      </c>
      <c r="G38" s="15">
        <v>2</v>
      </c>
      <c r="H38" s="15">
        <v>4</v>
      </c>
      <c r="I38" s="15">
        <v>11</v>
      </c>
      <c r="J38" s="15">
        <v>10</v>
      </c>
      <c r="K38" s="15">
        <v>13</v>
      </c>
      <c r="L38" s="15">
        <v>13</v>
      </c>
      <c r="M38" s="21">
        <f t="shared" si="2"/>
        <v>30.76923076923077</v>
      </c>
      <c r="N38" s="21">
        <f t="shared" si="3"/>
        <v>84.615384615384613</v>
      </c>
      <c r="O38" s="21">
        <f t="shared" si="1"/>
        <v>90.909090909090907</v>
      </c>
      <c r="P38" s="21">
        <f t="shared" si="4"/>
        <v>100</v>
      </c>
      <c r="Q38" s="21">
        <f t="shared" si="5"/>
        <v>100</v>
      </c>
      <c r="R38" s="15">
        <v>7</v>
      </c>
      <c r="S38" s="15">
        <v>3</v>
      </c>
      <c r="T38" s="15">
        <v>3</v>
      </c>
    </row>
    <row r="39" spans="1:20" s="14" customFormat="1" ht="15.75" x14ac:dyDescent="0.25">
      <c r="A39" s="24" t="s">
        <v>49</v>
      </c>
      <c r="B39" s="24"/>
      <c r="C39" s="19">
        <f>SUM(C20:C38)</f>
        <v>13694</v>
      </c>
      <c r="D39" s="19">
        <f t="shared" ref="D39:T39" si="8">SUM(D20:D38)</f>
        <v>14112</v>
      </c>
      <c r="E39" s="19">
        <f t="shared" si="8"/>
        <v>418</v>
      </c>
      <c r="F39" s="19">
        <f t="shared" si="8"/>
        <v>8389</v>
      </c>
      <c r="G39" s="19">
        <f t="shared" si="8"/>
        <v>5723</v>
      </c>
      <c r="H39" s="19">
        <f t="shared" si="8"/>
        <v>2692</v>
      </c>
      <c r="I39" s="19">
        <f t="shared" si="8"/>
        <v>38020</v>
      </c>
      <c r="J39" s="19">
        <f t="shared" si="8"/>
        <v>11142</v>
      </c>
      <c r="K39" s="19">
        <f t="shared" si="8"/>
        <v>10441</v>
      </c>
      <c r="L39" s="19">
        <f t="shared" si="8"/>
        <v>12026</v>
      </c>
      <c r="M39" s="21">
        <f t="shared" si="2"/>
        <v>19.075963718820862</v>
      </c>
      <c r="N39" s="21">
        <f t="shared" si="3"/>
        <v>269.41609977324259</v>
      </c>
      <c r="O39" s="21">
        <f t="shared" si="1"/>
        <v>29.30562861651762</v>
      </c>
      <c r="P39" s="21">
        <f t="shared" si="4"/>
        <v>73.98667800453515</v>
      </c>
      <c r="Q39" s="21">
        <f t="shared" si="5"/>
        <v>85.218253968253961</v>
      </c>
      <c r="R39" s="19">
        <f t="shared" si="8"/>
        <v>1506</v>
      </c>
      <c r="S39" s="19">
        <f t="shared" si="8"/>
        <v>3947</v>
      </c>
      <c r="T39" s="19">
        <f t="shared" si="8"/>
        <v>660</v>
      </c>
    </row>
    <row r="40" spans="1:20" s="14" customFormat="1" ht="15.75" x14ac:dyDescent="0.25">
      <c r="A40" s="24" t="s">
        <v>50</v>
      </c>
      <c r="B40" s="24"/>
      <c r="C40" s="19">
        <f>C39+C19</f>
        <v>273542</v>
      </c>
      <c r="D40" s="19">
        <f t="shared" ref="D40:T40" si="9">D39+D19</f>
        <v>276557</v>
      </c>
      <c r="E40" s="19">
        <f t="shared" si="9"/>
        <v>3015</v>
      </c>
      <c r="F40" s="19">
        <f t="shared" si="9"/>
        <v>152160</v>
      </c>
      <c r="G40" s="19">
        <f t="shared" si="9"/>
        <v>123397</v>
      </c>
      <c r="H40" s="19">
        <f t="shared" si="9"/>
        <v>18098</v>
      </c>
      <c r="I40" s="19">
        <f t="shared" si="9"/>
        <v>240391</v>
      </c>
      <c r="J40" s="19">
        <f t="shared" si="9"/>
        <v>183052</v>
      </c>
      <c r="K40" s="19">
        <f t="shared" si="9"/>
        <v>254434</v>
      </c>
      <c r="L40" s="19">
        <f t="shared" si="9"/>
        <v>241761</v>
      </c>
      <c r="M40" s="21">
        <f t="shared" si="2"/>
        <v>6.5440397458751729</v>
      </c>
      <c r="N40" s="21">
        <f t="shared" si="3"/>
        <v>86.922768181604511</v>
      </c>
      <c r="O40" s="21">
        <f t="shared" si="1"/>
        <v>76.147609519491169</v>
      </c>
      <c r="P40" s="21">
        <f t="shared" si="4"/>
        <v>92.000564079014453</v>
      </c>
      <c r="Q40" s="21">
        <f t="shared" si="5"/>
        <v>87.418145264809795</v>
      </c>
      <c r="R40" s="19">
        <f t="shared" si="9"/>
        <v>22357</v>
      </c>
      <c r="S40" s="19">
        <f t="shared" si="9"/>
        <v>50187</v>
      </c>
      <c r="T40" s="19">
        <f t="shared" si="9"/>
        <v>12550</v>
      </c>
    </row>
    <row r="41" spans="1:20" x14ac:dyDescent="0.25">
      <c r="A41" s="15">
        <v>32</v>
      </c>
      <c r="B41" s="15" t="s">
        <v>51</v>
      </c>
      <c r="C41" s="17">
        <v>1657</v>
      </c>
      <c r="D41" s="15">
        <v>435</v>
      </c>
      <c r="E41" s="15">
        <f t="shared" si="0"/>
        <v>-1222</v>
      </c>
      <c r="F41" s="15">
        <v>377</v>
      </c>
      <c r="G41" s="15">
        <v>58</v>
      </c>
      <c r="H41" s="15">
        <v>91</v>
      </c>
      <c r="I41" s="15">
        <v>435</v>
      </c>
      <c r="J41" s="15">
        <v>268</v>
      </c>
      <c r="K41" s="15">
        <v>5</v>
      </c>
      <c r="L41" s="15">
        <v>0</v>
      </c>
      <c r="M41" s="21">
        <f t="shared" si="2"/>
        <v>20.919540229885058</v>
      </c>
      <c r="N41" s="21">
        <f t="shared" si="3"/>
        <v>100</v>
      </c>
      <c r="O41" s="21">
        <f t="shared" si="1"/>
        <v>61.609195402298852</v>
      </c>
      <c r="P41" s="21">
        <f t="shared" si="4"/>
        <v>1.1494252873563218</v>
      </c>
      <c r="Q41" s="21">
        <f t="shared" si="5"/>
        <v>0</v>
      </c>
      <c r="R41" s="15">
        <v>1</v>
      </c>
      <c r="S41" s="15">
        <v>6</v>
      </c>
      <c r="T41" s="15">
        <v>1</v>
      </c>
    </row>
    <row r="42" spans="1:20" x14ac:dyDescent="0.25">
      <c r="A42" s="15">
        <v>33</v>
      </c>
      <c r="B42" s="15" t="s">
        <v>52</v>
      </c>
      <c r="C42" s="17">
        <v>0</v>
      </c>
      <c r="D42" s="15">
        <v>0</v>
      </c>
      <c r="E42" s="15">
        <f t="shared" si="0"/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21" t="e">
        <f t="shared" si="2"/>
        <v>#DIV/0!</v>
      </c>
      <c r="N42" s="21" t="e">
        <f t="shared" si="3"/>
        <v>#DIV/0!</v>
      </c>
      <c r="O42" s="21" t="e">
        <f t="shared" si="1"/>
        <v>#DIV/0!</v>
      </c>
      <c r="P42" s="21" t="e">
        <f t="shared" si="4"/>
        <v>#DIV/0!</v>
      </c>
      <c r="Q42" s="21" t="e">
        <f t="shared" si="5"/>
        <v>#DIV/0!</v>
      </c>
      <c r="R42" s="15">
        <v>0</v>
      </c>
      <c r="S42" s="15">
        <v>0</v>
      </c>
      <c r="T42" s="15">
        <v>0</v>
      </c>
    </row>
    <row r="43" spans="1:20" x14ac:dyDescent="0.25">
      <c r="A43" s="15">
        <v>34</v>
      </c>
      <c r="B43" s="15" t="s">
        <v>53</v>
      </c>
      <c r="C43" s="17">
        <v>0</v>
      </c>
      <c r="D43" s="15">
        <v>0</v>
      </c>
      <c r="E43" s="15">
        <f t="shared" si="0"/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21" t="e">
        <f t="shared" si="2"/>
        <v>#DIV/0!</v>
      </c>
      <c r="N43" s="21" t="e">
        <f t="shared" si="3"/>
        <v>#DIV/0!</v>
      </c>
      <c r="O43" s="21" t="e">
        <f t="shared" si="1"/>
        <v>#DIV/0!</v>
      </c>
      <c r="P43" s="21" t="e">
        <f t="shared" si="4"/>
        <v>#DIV/0!</v>
      </c>
      <c r="Q43" s="21" t="e">
        <f t="shared" si="5"/>
        <v>#DIV/0!</v>
      </c>
      <c r="R43" s="15">
        <v>0</v>
      </c>
      <c r="S43" s="15">
        <v>0</v>
      </c>
      <c r="T43" s="15">
        <v>0</v>
      </c>
    </row>
    <row r="44" spans="1:20" x14ac:dyDescent="0.25">
      <c r="A44" s="15">
        <v>35</v>
      </c>
      <c r="B44" s="15" t="s">
        <v>54</v>
      </c>
      <c r="C44" s="17">
        <v>6</v>
      </c>
      <c r="D44" s="15">
        <v>6</v>
      </c>
      <c r="E44" s="15">
        <f t="shared" si="0"/>
        <v>0</v>
      </c>
      <c r="F44" s="15">
        <v>2</v>
      </c>
      <c r="G44" s="15">
        <v>4</v>
      </c>
      <c r="H44" s="15">
        <v>3</v>
      </c>
      <c r="I44" s="15">
        <v>6</v>
      </c>
      <c r="J44" s="15">
        <v>6</v>
      </c>
      <c r="K44" s="15">
        <v>3</v>
      </c>
      <c r="L44" s="15">
        <v>3</v>
      </c>
      <c r="M44" s="21">
        <f t="shared" si="2"/>
        <v>50</v>
      </c>
      <c r="N44" s="21">
        <f t="shared" si="3"/>
        <v>100</v>
      </c>
      <c r="O44" s="21">
        <f t="shared" si="1"/>
        <v>100</v>
      </c>
      <c r="P44" s="21">
        <f t="shared" si="4"/>
        <v>50</v>
      </c>
      <c r="Q44" s="21">
        <f t="shared" si="5"/>
        <v>50</v>
      </c>
      <c r="R44" s="15">
        <v>1</v>
      </c>
      <c r="S44" s="15">
        <v>1</v>
      </c>
      <c r="T44" s="15">
        <v>1</v>
      </c>
    </row>
    <row r="45" spans="1:20" x14ac:dyDescent="0.25">
      <c r="A45" s="15">
        <v>36</v>
      </c>
      <c r="B45" s="15" t="s">
        <v>55</v>
      </c>
      <c r="C45" s="17">
        <v>0</v>
      </c>
      <c r="D45" s="15">
        <v>0</v>
      </c>
      <c r="E45" s="15">
        <f t="shared" si="0"/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21" t="e">
        <f t="shared" si="2"/>
        <v>#DIV/0!</v>
      </c>
      <c r="N45" s="21" t="e">
        <f t="shared" si="3"/>
        <v>#DIV/0!</v>
      </c>
      <c r="O45" s="21" t="e">
        <f t="shared" si="1"/>
        <v>#DIV/0!</v>
      </c>
      <c r="P45" s="21" t="e">
        <f t="shared" si="4"/>
        <v>#DIV/0!</v>
      </c>
      <c r="Q45" s="21" t="e">
        <f t="shared" si="5"/>
        <v>#DIV/0!</v>
      </c>
      <c r="R45" s="15">
        <v>0</v>
      </c>
      <c r="S45" s="15">
        <v>0</v>
      </c>
      <c r="T45" s="15">
        <v>0</v>
      </c>
    </row>
    <row r="46" spans="1:20" s="14" customFormat="1" ht="15.75" x14ac:dyDescent="0.25">
      <c r="A46" s="24" t="s">
        <v>56</v>
      </c>
      <c r="B46" s="24"/>
      <c r="C46" s="19">
        <f>SUM(C41:C45)</f>
        <v>1663</v>
      </c>
      <c r="D46" s="19">
        <f>SUM(D41:D45)</f>
        <v>441</v>
      </c>
      <c r="E46" s="19">
        <f>SUM(E41:E45)</f>
        <v>-1222</v>
      </c>
      <c r="F46" s="19">
        <f>SUM(F41:F45)</f>
        <v>379</v>
      </c>
      <c r="G46" s="19">
        <f t="shared" ref="G46:T46" si="10">SUM(G41:G45)</f>
        <v>62</v>
      </c>
      <c r="H46" s="19">
        <f t="shared" si="10"/>
        <v>94</v>
      </c>
      <c r="I46" s="19">
        <f t="shared" si="10"/>
        <v>441</v>
      </c>
      <c r="J46" s="19">
        <f t="shared" si="10"/>
        <v>274</v>
      </c>
      <c r="K46" s="19">
        <f t="shared" si="10"/>
        <v>8</v>
      </c>
      <c r="L46" s="19">
        <f t="shared" si="10"/>
        <v>3</v>
      </c>
      <c r="M46" s="21">
        <f t="shared" si="2"/>
        <v>21.315192743764172</v>
      </c>
      <c r="N46" s="21">
        <f t="shared" si="3"/>
        <v>100</v>
      </c>
      <c r="O46" s="21">
        <f t="shared" si="1"/>
        <v>62.131519274376416</v>
      </c>
      <c r="P46" s="21">
        <f t="shared" si="4"/>
        <v>1.8140589569160999</v>
      </c>
      <c r="Q46" s="21">
        <f t="shared" si="5"/>
        <v>0.68027210884353739</v>
      </c>
      <c r="R46" s="19">
        <f t="shared" si="10"/>
        <v>2</v>
      </c>
      <c r="S46" s="19">
        <f t="shared" si="10"/>
        <v>7</v>
      </c>
      <c r="T46" s="19">
        <f t="shared" si="10"/>
        <v>2</v>
      </c>
    </row>
    <row r="47" spans="1:20" x14ac:dyDescent="0.25">
      <c r="A47" s="15">
        <v>37</v>
      </c>
      <c r="B47" s="15" t="s">
        <v>57</v>
      </c>
      <c r="C47" s="17">
        <v>0</v>
      </c>
      <c r="D47" s="15">
        <v>0</v>
      </c>
      <c r="E47" s="15">
        <f t="shared" si="0"/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21" t="e">
        <f t="shared" si="2"/>
        <v>#DIV/0!</v>
      </c>
      <c r="N47" s="21" t="e">
        <f t="shared" si="3"/>
        <v>#DIV/0!</v>
      </c>
      <c r="O47" s="21" t="e">
        <f t="shared" si="1"/>
        <v>#DIV/0!</v>
      </c>
      <c r="P47" s="21" t="e">
        <f t="shared" si="4"/>
        <v>#DIV/0!</v>
      </c>
      <c r="Q47" s="21" t="e">
        <f t="shared" si="5"/>
        <v>#DIV/0!</v>
      </c>
      <c r="R47" s="15">
        <v>0</v>
      </c>
      <c r="S47" s="15">
        <v>0</v>
      </c>
      <c r="T47" s="15">
        <v>0</v>
      </c>
    </row>
    <row r="48" spans="1:20" x14ac:dyDescent="0.25">
      <c r="A48" s="15">
        <v>38</v>
      </c>
      <c r="B48" s="15" t="s">
        <v>58</v>
      </c>
      <c r="C48" s="17">
        <v>0</v>
      </c>
      <c r="D48" s="15">
        <v>0</v>
      </c>
      <c r="E48" s="15">
        <f t="shared" si="0"/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21" t="e">
        <f t="shared" si="2"/>
        <v>#DIV/0!</v>
      </c>
      <c r="N48" s="21" t="e">
        <f t="shared" si="3"/>
        <v>#DIV/0!</v>
      </c>
      <c r="O48" s="21" t="e">
        <f t="shared" si="1"/>
        <v>#DIV/0!</v>
      </c>
      <c r="P48" s="21" t="e">
        <f t="shared" si="4"/>
        <v>#DIV/0!</v>
      </c>
      <c r="Q48" s="21" t="e">
        <f t="shared" si="5"/>
        <v>#DIV/0!</v>
      </c>
      <c r="R48" s="15">
        <v>0</v>
      </c>
      <c r="S48" s="15">
        <v>0</v>
      </c>
      <c r="T48" s="15">
        <v>0</v>
      </c>
    </row>
    <row r="49" spans="1:20" x14ac:dyDescent="0.25">
      <c r="A49" s="15">
        <v>39</v>
      </c>
      <c r="B49" s="15" t="s">
        <v>59</v>
      </c>
      <c r="C49" s="17">
        <v>0</v>
      </c>
      <c r="D49" s="15">
        <v>0</v>
      </c>
      <c r="E49" s="15">
        <f t="shared" si="0"/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21" t="e">
        <f t="shared" si="2"/>
        <v>#DIV/0!</v>
      </c>
      <c r="N49" s="21" t="e">
        <f t="shared" si="3"/>
        <v>#DIV/0!</v>
      </c>
      <c r="O49" s="21" t="e">
        <f t="shared" si="1"/>
        <v>#DIV/0!</v>
      </c>
      <c r="P49" s="21" t="e">
        <f t="shared" si="4"/>
        <v>#DIV/0!</v>
      </c>
      <c r="Q49" s="21" t="e">
        <f t="shared" si="5"/>
        <v>#DIV/0!</v>
      </c>
      <c r="R49" s="15">
        <v>0</v>
      </c>
      <c r="S49" s="15">
        <v>0</v>
      </c>
      <c r="T49" s="15">
        <v>0</v>
      </c>
    </row>
    <row r="50" spans="1:20" s="14" customFormat="1" x14ac:dyDescent="0.25">
      <c r="A50" s="24" t="s">
        <v>60</v>
      </c>
      <c r="B50" s="24"/>
      <c r="C50" s="18">
        <f>SUM(C47:C49)</f>
        <v>0</v>
      </c>
      <c r="D50" s="18">
        <f>SUM(D47:D49)</f>
        <v>0</v>
      </c>
      <c r="E50" s="18">
        <f t="shared" ref="E50:T50" si="11">SUM(E47:E49)</f>
        <v>0</v>
      </c>
      <c r="F50" s="18">
        <f t="shared" si="11"/>
        <v>0</v>
      </c>
      <c r="G50" s="18">
        <f t="shared" si="11"/>
        <v>0</v>
      </c>
      <c r="H50" s="18">
        <f t="shared" si="11"/>
        <v>0</v>
      </c>
      <c r="I50" s="18">
        <f t="shared" si="11"/>
        <v>0</v>
      </c>
      <c r="J50" s="18">
        <f t="shared" si="11"/>
        <v>0</v>
      </c>
      <c r="K50" s="18">
        <f t="shared" si="11"/>
        <v>0</v>
      </c>
      <c r="L50" s="18">
        <f t="shared" si="11"/>
        <v>0</v>
      </c>
      <c r="M50" s="21" t="e">
        <f t="shared" si="2"/>
        <v>#DIV/0!</v>
      </c>
      <c r="N50" s="21" t="e">
        <f t="shared" si="3"/>
        <v>#DIV/0!</v>
      </c>
      <c r="O50" s="21" t="e">
        <f t="shared" si="1"/>
        <v>#DIV/0!</v>
      </c>
      <c r="P50" s="21" t="e">
        <f t="shared" si="4"/>
        <v>#DIV/0!</v>
      </c>
      <c r="Q50" s="21" t="e">
        <f t="shared" si="5"/>
        <v>#DIV/0!</v>
      </c>
      <c r="R50" s="18">
        <f t="shared" si="11"/>
        <v>0</v>
      </c>
      <c r="S50" s="18">
        <f t="shared" si="11"/>
        <v>0</v>
      </c>
      <c r="T50" s="18">
        <f t="shared" si="11"/>
        <v>0</v>
      </c>
    </row>
    <row r="51" spans="1:20" s="14" customFormat="1" x14ac:dyDescent="0.25">
      <c r="A51" s="24" t="s">
        <v>61</v>
      </c>
      <c r="B51" s="24"/>
      <c r="C51" s="18">
        <f>C40+C46+C50</f>
        <v>275205</v>
      </c>
      <c r="D51" s="18">
        <f>D40+D46+D50</f>
        <v>276998</v>
      </c>
      <c r="E51" s="18">
        <f t="shared" ref="E51:T51" si="12">E40+E46+E50</f>
        <v>1793</v>
      </c>
      <c r="F51" s="18">
        <f t="shared" si="12"/>
        <v>152539</v>
      </c>
      <c r="G51" s="18">
        <f t="shared" si="12"/>
        <v>123459</v>
      </c>
      <c r="H51" s="18">
        <f t="shared" si="12"/>
        <v>18192</v>
      </c>
      <c r="I51" s="18">
        <f t="shared" si="12"/>
        <v>240832</v>
      </c>
      <c r="J51" s="18">
        <f t="shared" si="12"/>
        <v>183326</v>
      </c>
      <c r="K51" s="18">
        <f t="shared" si="12"/>
        <v>254442</v>
      </c>
      <c r="L51" s="18">
        <f t="shared" si="12"/>
        <v>241764</v>
      </c>
      <c r="M51" s="21">
        <f t="shared" si="2"/>
        <v>6.5675564444508634</v>
      </c>
      <c r="N51" s="21">
        <f t="shared" si="3"/>
        <v>86.943588040346867</v>
      </c>
      <c r="O51" s="21">
        <f t="shared" si="1"/>
        <v>76.121943927717254</v>
      </c>
      <c r="P51" s="21">
        <f t="shared" si="4"/>
        <v>91.856980916829727</v>
      </c>
      <c r="Q51" s="21">
        <f t="shared" si="5"/>
        <v>87.280052563556424</v>
      </c>
      <c r="R51" s="18">
        <f t="shared" si="12"/>
        <v>22359</v>
      </c>
      <c r="S51" s="18">
        <f t="shared" si="12"/>
        <v>50194</v>
      </c>
      <c r="T51" s="18">
        <f t="shared" si="12"/>
        <v>12552</v>
      </c>
    </row>
    <row r="52" spans="1:20" x14ac:dyDescent="0.25">
      <c r="A52" s="15">
        <v>40</v>
      </c>
      <c r="B52" s="15" t="s">
        <v>62</v>
      </c>
      <c r="C52" s="17">
        <v>1392</v>
      </c>
      <c r="D52" s="15">
        <v>1397</v>
      </c>
      <c r="E52" s="15">
        <f t="shared" si="0"/>
        <v>5</v>
      </c>
      <c r="F52" s="15">
        <v>502</v>
      </c>
      <c r="G52" s="15">
        <v>877</v>
      </c>
      <c r="H52" s="15">
        <v>96</v>
      </c>
      <c r="I52" s="15">
        <v>361</v>
      </c>
      <c r="J52" s="15">
        <v>361</v>
      </c>
      <c r="K52" s="15">
        <v>1339</v>
      </c>
      <c r="L52" s="15">
        <v>1335</v>
      </c>
      <c r="M52" s="21">
        <f t="shared" si="2"/>
        <v>6.8718682891911245</v>
      </c>
      <c r="N52" s="21">
        <f t="shared" si="3"/>
        <v>25.841088045812455</v>
      </c>
      <c r="O52" s="21">
        <f t="shared" si="1"/>
        <v>100</v>
      </c>
      <c r="P52" s="21">
        <f t="shared" si="4"/>
        <v>95.848246241947038</v>
      </c>
      <c r="Q52" s="21">
        <f t="shared" si="5"/>
        <v>95.561918396564067</v>
      </c>
      <c r="R52" s="15">
        <v>103</v>
      </c>
      <c r="S52" s="15">
        <v>464</v>
      </c>
      <c r="T52" s="15">
        <v>1</v>
      </c>
    </row>
    <row r="53" spans="1:20" x14ac:dyDescent="0.25">
      <c r="A53" s="15">
        <v>41</v>
      </c>
      <c r="B53" s="15" t="s">
        <v>63</v>
      </c>
      <c r="C53" s="17">
        <v>0</v>
      </c>
      <c r="D53" s="15">
        <v>0</v>
      </c>
      <c r="E53" s="15">
        <f t="shared" si="0"/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21" t="e">
        <f t="shared" si="2"/>
        <v>#DIV/0!</v>
      </c>
      <c r="N53" s="21" t="e">
        <f t="shared" si="3"/>
        <v>#DIV/0!</v>
      </c>
      <c r="O53" s="21" t="e">
        <f t="shared" si="1"/>
        <v>#DIV/0!</v>
      </c>
      <c r="P53" s="21" t="e">
        <f t="shared" si="4"/>
        <v>#DIV/0!</v>
      </c>
      <c r="Q53" s="21" t="e">
        <f t="shared" si="5"/>
        <v>#DIV/0!</v>
      </c>
      <c r="R53" s="15">
        <v>0</v>
      </c>
      <c r="S53" s="15">
        <v>0</v>
      </c>
      <c r="T53" s="15">
        <v>0</v>
      </c>
    </row>
    <row r="54" spans="1:20" x14ac:dyDescent="0.25">
      <c r="A54" s="15">
        <v>42</v>
      </c>
      <c r="B54" s="15" t="s">
        <v>64</v>
      </c>
      <c r="C54" s="17">
        <v>0</v>
      </c>
      <c r="D54" s="15">
        <v>0</v>
      </c>
      <c r="E54" s="15">
        <f t="shared" si="0"/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21" t="e">
        <f t="shared" si="2"/>
        <v>#DIV/0!</v>
      </c>
      <c r="N54" s="21" t="e">
        <f t="shared" si="3"/>
        <v>#DIV/0!</v>
      </c>
      <c r="O54" s="21" t="e">
        <f t="shared" si="1"/>
        <v>#DIV/0!</v>
      </c>
      <c r="P54" s="21" t="e">
        <f t="shared" si="4"/>
        <v>#DIV/0!</v>
      </c>
      <c r="Q54" s="21" t="e">
        <f t="shared" si="5"/>
        <v>#DIV/0!</v>
      </c>
      <c r="R54" s="15">
        <v>0</v>
      </c>
      <c r="S54" s="15">
        <v>0</v>
      </c>
      <c r="T54" s="15">
        <v>0</v>
      </c>
    </row>
    <row r="55" spans="1:20" x14ac:dyDescent="0.25">
      <c r="A55" s="15">
        <v>43</v>
      </c>
      <c r="B55" s="15" t="s">
        <v>65</v>
      </c>
      <c r="C55" s="17">
        <v>0</v>
      </c>
      <c r="D55" s="15">
        <v>0</v>
      </c>
      <c r="E55" s="15">
        <f t="shared" si="0"/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21" t="e">
        <f t="shared" si="2"/>
        <v>#DIV/0!</v>
      </c>
      <c r="N55" s="21" t="e">
        <f t="shared" si="3"/>
        <v>#DIV/0!</v>
      </c>
      <c r="O55" s="21" t="e">
        <f t="shared" si="1"/>
        <v>#DIV/0!</v>
      </c>
      <c r="P55" s="21" t="e">
        <f t="shared" si="4"/>
        <v>#DIV/0!</v>
      </c>
      <c r="Q55" s="21" t="e">
        <f t="shared" si="5"/>
        <v>#DIV/0!</v>
      </c>
      <c r="R55" s="15">
        <v>0</v>
      </c>
      <c r="S55" s="15">
        <v>0</v>
      </c>
      <c r="T55" s="15">
        <v>0</v>
      </c>
    </row>
    <row r="56" spans="1:20" s="14" customFormat="1" ht="15.75" x14ac:dyDescent="0.25">
      <c r="A56" s="24" t="s">
        <v>66</v>
      </c>
      <c r="B56" s="24"/>
      <c r="C56" s="19">
        <f>SUM(C52:C55)</f>
        <v>1392</v>
      </c>
      <c r="D56" s="19">
        <f t="shared" ref="D56:T56" si="13">SUM(D52:D55)</f>
        <v>1397</v>
      </c>
      <c r="E56" s="19">
        <f t="shared" si="13"/>
        <v>5</v>
      </c>
      <c r="F56" s="19">
        <f t="shared" si="13"/>
        <v>502</v>
      </c>
      <c r="G56" s="19">
        <f t="shared" si="13"/>
        <v>877</v>
      </c>
      <c r="H56" s="19">
        <f t="shared" si="13"/>
        <v>96</v>
      </c>
      <c r="I56" s="19">
        <f t="shared" si="13"/>
        <v>361</v>
      </c>
      <c r="J56" s="19">
        <f t="shared" si="13"/>
        <v>361</v>
      </c>
      <c r="K56" s="19">
        <f t="shared" si="13"/>
        <v>1339</v>
      </c>
      <c r="L56" s="19">
        <f t="shared" si="13"/>
        <v>1335</v>
      </c>
      <c r="M56" s="21">
        <f t="shared" si="2"/>
        <v>6.8718682891911245</v>
      </c>
      <c r="N56" s="21">
        <f t="shared" si="3"/>
        <v>25.841088045812455</v>
      </c>
      <c r="O56" s="21">
        <f t="shared" si="1"/>
        <v>100</v>
      </c>
      <c r="P56" s="21">
        <f t="shared" si="4"/>
        <v>95.848246241947038</v>
      </c>
      <c r="Q56" s="21">
        <f t="shared" si="5"/>
        <v>95.561918396564067</v>
      </c>
      <c r="R56" s="19">
        <f t="shared" si="13"/>
        <v>103</v>
      </c>
      <c r="S56" s="19">
        <f t="shared" si="13"/>
        <v>464</v>
      </c>
      <c r="T56" s="19">
        <f t="shared" si="13"/>
        <v>1</v>
      </c>
    </row>
    <row r="57" spans="1:20" s="14" customFormat="1" x14ac:dyDescent="0.25">
      <c r="A57" s="24" t="s">
        <v>67</v>
      </c>
      <c r="B57" s="24"/>
      <c r="C57" s="20">
        <f>C56+C51</f>
        <v>276597</v>
      </c>
      <c r="D57" s="20">
        <f t="shared" ref="D57:T57" si="14">D56+D51</f>
        <v>278395</v>
      </c>
      <c r="E57" s="20">
        <f t="shared" si="14"/>
        <v>1798</v>
      </c>
      <c r="F57" s="20">
        <f t="shared" si="14"/>
        <v>153041</v>
      </c>
      <c r="G57" s="20">
        <f t="shared" si="14"/>
        <v>124336</v>
      </c>
      <c r="H57" s="20">
        <f t="shared" si="14"/>
        <v>18288</v>
      </c>
      <c r="I57" s="20">
        <f t="shared" si="14"/>
        <v>241193</v>
      </c>
      <c r="J57" s="20">
        <f t="shared" si="14"/>
        <v>183687</v>
      </c>
      <c r="K57" s="20">
        <f t="shared" si="14"/>
        <v>255781</v>
      </c>
      <c r="L57" s="20">
        <f t="shared" si="14"/>
        <v>243099</v>
      </c>
      <c r="M57" s="21">
        <f t="shared" si="2"/>
        <v>6.5690834964708413</v>
      </c>
      <c r="N57" s="21">
        <f t="shared" si="3"/>
        <v>86.636972646778858</v>
      </c>
      <c r="O57" s="21">
        <f t="shared" si="1"/>
        <v>76.157682851492368</v>
      </c>
      <c r="P57" s="21">
        <f t="shared" si="4"/>
        <v>91.877009285367919</v>
      </c>
      <c r="Q57" s="21">
        <f t="shared" si="5"/>
        <v>87.321611379514721</v>
      </c>
      <c r="R57" s="20">
        <f t="shared" si="14"/>
        <v>22462</v>
      </c>
      <c r="S57" s="20">
        <f t="shared" si="14"/>
        <v>50658</v>
      </c>
      <c r="T57" s="20">
        <f t="shared" si="14"/>
        <v>12553</v>
      </c>
    </row>
  </sheetData>
  <mergeCells count="9">
    <mergeCell ref="C2:K2"/>
    <mergeCell ref="A50:B50"/>
    <mergeCell ref="A51:B51"/>
    <mergeCell ref="A56:B56"/>
    <mergeCell ref="A57:B57"/>
    <mergeCell ref="A19:B19"/>
    <mergeCell ref="A39:B39"/>
    <mergeCell ref="A40:B40"/>
    <mergeCell ref="A46:B46"/>
  </mergeCells>
  <pageMargins left="0.7" right="0.7" top="0.75" bottom="0.75" header="0.3" footer="0.3"/>
  <pageSetup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2021-11-05T08:02:11Z</dcterms:modified>
</cp:coreProperties>
</file>